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#131 Teneriffa\"/>
    </mc:Choice>
  </mc:AlternateContent>
  <bookViews>
    <workbookView xWindow="3960" yWindow="-20" windowWidth="15600" windowHeight="906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61" i="1" l="1"/>
  <c r="L61" i="1"/>
  <c r="L63" i="1"/>
  <c r="M63" i="1"/>
  <c r="K63" i="1" l="1"/>
  <c r="K61" i="1"/>
  <c r="M24" i="1"/>
  <c r="L24" i="1"/>
  <c r="L25" i="1"/>
  <c r="M25" i="1"/>
  <c r="K25" i="1" s="1"/>
  <c r="K24" i="1" l="1"/>
  <c r="M60" i="1"/>
  <c r="L60" i="1"/>
  <c r="M47" i="1"/>
  <c r="L47" i="1"/>
  <c r="M44" i="1"/>
  <c r="L44" i="1"/>
  <c r="M42" i="1"/>
  <c r="L42" i="1"/>
  <c r="M40" i="1"/>
  <c r="L40" i="1"/>
  <c r="M38" i="1"/>
  <c r="L38" i="1"/>
  <c r="M36" i="1"/>
  <c r="L36" i="1"/>
  <c r="M34" i="1"/>
  <c r="L34" i="1"/>
  <c r="M32" i="1"/>
  <c r="L32" i="1"/>
  <c r="M30" i="1"/>
  <c r="L30" i="1"/>
  <c r="M26" i="1"/>
  <c r="L26" i="1"/>
  <c r="L27" i="1"/>
  <c r="M27" i="1"/>
  <c r="K34" i="1" l="1"/>
  <c r="K38" i="1"/>
  <c r="K36" i="1"/>
  <c r="K40" i="1"/>
  <c r="K44" i="1"/>
  <c r="K60" i="1"/>
  <c r="K32" i="1"/>
  <c r="K42" i="1"/>
  <c r="K47" i="1"/>
  <c r="K30" i="1"/>
  <c r="K27" i="1"/>
  <c r="K26" i="1"/>
  <c r="L51" i="1"/>
  <c r="L55" i="1"/>
  <c r="L45" i="1"/>
  <c r="L28" i="1"/>
  <c r="M28" i="1"/>
  <c r="AS71" i="1"/>
  <c r="AR71" i="1"/>
  <c r="AQ71" i="1"/>
  <c r="AP71" i="1"/>
  <c r="K28" i="1" l="1"/>
  <c r="M55" i="1"/>
  <c r="K55" i="1" l="1"/>
  <c r="M49" i="1"/>
  <c r="L49" i="1"/>
  <c r="K49" i="1" l="1"/>
  <c r="M59" i="1"/>
  <c r="L59" i="1"/>
  <c r="M58" i="1"/>
  <c r="L58" i="1"/>
  <c r="M53" i="1"/>
  <c r="L53" i="1"/>
  <c r="M51" i="1"/>
  <c r="M46" i="1"/>
  <c r="L46" i="1"/>
  <c r="M22" i="1"/>
  <c r="L22" i="1"/>
  <c r="L33" i="1"/>
  <c r="M33" i="1"/>
  <c r="L29" i="1"/>
  <c r="M29" i="1"/>
  <c r="K33" i="1" l="1"/>
  <c r="K46" i="1"/>
  <c r="K53" i="1"/>
  <c r="K59" i="1"/>
  <c r="K22" i="1"/>
  <c r="K51" i="1"/>
  <c r="K58" i="1"/>
  <c r="M52" i="1" l="1"/>
  <c r="M70" i="1"/>
  <c r="L70" i="1"/>
  <c r="M69" i="1"/>
  <c r="L69" i="1"/>
  <c r="M68" i="1"/>
  <c r="L68" i="1"/>
  <c r="M67" i="1"/>
  <c r="L67" i="1"/>
  <c r="M66" i="1"/>
  <c r="L66" i="1"/>
  <c r="M65" i="1"/>
  <c r="L65" i="1"/>
  <c r="M64" i="1"/>
  <c r="L64" i="1"/>
  <c r="L52" i="1"/>
  <c r="M57" i="1"/>
  <c r="L57" i="1"/>
  <c r="M31" i="1"/>
  <c r="L31" i="1"/>
  <c r="M39" i="1"/>
  <c r="L39" i="1"/>
  <c r="M23" i="1"/>
  <c r="L23" i="1"/>
  <c r="M48" i="1"/>
  <c r="L48" i="1"/>
  <c r="M45" i="1"/>
  <c r="M37" i="1"/>
  <c r="L37" i="1"/>
  <c r="M50" i="1"/>
  <c r="L50" i="1"/>
  <c r="M43" i="1"/>
  <c r="L43" i="1"/>
  <c r="M56" i="1"/>
  <c r="L56" i="1"/>
  <c r="M54" i="1"/>
  <c r="L54" i="1"/>
  <c r="M41" i="1"/>
  <c r="L41" i="1"/>
  <c r="M35" i="1"/>
  <c r="L35" i="1"/>
  <c r="K31" i="1" l="1"/>
  <c r="K48" i="1"/>
  <c r="K39" i="1"/>
  <c r="K57" i="1"/>
  <c r="K52" i="1"/>
  <c r="K23" i="1"/>
  <c r="AA71" i="1"/>
  <c r="AO71" i="1"/>
  <c r="AN71" i="1"/>
  <c r="AM71" i="1"/>
  <c r="AL71" i="1"/>
  <c r="K45" i="1" l="1"/>
  <c r="K37" i="1"/>
  <c r="K50" i="1"/>
  <c r="K35" i="1" l="1"/>
  <c r="K29" i="1"/>
  <c r="K43" i="1"/>
  <c r="K56" i="1"/>
  <c r="Q71" i="1"/>
  <c r="K54" i="1" l="1"/>
  <c r="AK71" i="1"/>
  <c r="AJ71" i="1"/>
  <c r="AI71" i="1"/>
  <c r="AH71" i="1"/>
  <c r="AG71" i="1"/>
  <c r="AF71" i="1"/>
  <c r="AE71" i="1"/>
  <c r="AD71" i="1"/>
  <c r="AC71" i="1"/>
  <c r="AB71" i="1"/>
  <c r="Z71" i="1"/>
  <c r="U71" i="1"/>
  <c r="T71" i="1"/>
  <c r="Y71" i="1"/>
  <c r="X71" i="1"/>
  <c r="W71" i="1"/>
  <c r="S71" i="1"/>
  <c r="R71" i="1"/>
  <c r="P71" i="1"/>
  <c r="O71" i="1"/>
  <c r="N71" i="1"/>
  <c r="V71" i="1"/>
  <c r="K41" i="1" l="1"/>
</calcChain>
</file>

<file path=xl/sharedStrings.xml><?xml version="1.0" encoding="utf-8"?>
<sst xmlns="http://schemas.openxmlformats.org/spreadsheetml/2006/main" count="402" uniqueCount="240">
  <si>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</si>
  <si>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</si>
  <si>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</si>
  <si>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</si>
  <si>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</si>
  <si>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</si>
  <si>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</si>
  <si>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</si>
  <si>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</si>
  <si>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</si>
  <si>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</si>
  <si>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</si>
  <si>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</si>
  <si>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</si>
  <si>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</si>
  <si>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</si>
  <si>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</si>
  <si>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</si>
  <si>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</si>
  <si>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</si>
  <si>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</si>
  <si>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</si>
  <si>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</si>
  <si>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</si>
  <si>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</si>
  <si>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</si>
  <si>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</si>
  <si>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</si>
  <si>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</si>
  <si>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</si>
  <si>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</si>
  <si>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</si>
  <si>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</si>
  <si>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</si>
  <si>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</si>
  <si>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</si>
  <si>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</si>
  <si>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</si>
  <si>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</si>
  <si>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</si>
  <si>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</si>
  <si>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</si>
  <si>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</si>
  <si>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</si>
  <si>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</si>
  <si>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</si>
  <si>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</si>
  <si>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</si>
  <si>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</si>
  <si>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</si>
  <si>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</si>
  <si>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</si>
  <si>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</si>
  <si>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</si>
  <si>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</si>
  <si>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</si>
  <si>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</si>
  <si>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</si>
  <si>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</si>
  <si>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</si>
  <si>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</si>
  <si>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</si>
  <si>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</si>
  <si>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</si>
  <si>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</si>
  <si>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</si>
  <si>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</si>
  <si>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</si>
  <si>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</si>
  <si>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</si>
  <si>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</si>
  <si>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</si>
  <si>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</si>
  <si>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</si>
  <si>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</si>
  <si>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</si>
  <si>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</si>
  <si>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</si>
  <si>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</si>
  <si>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</si>
  <si>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</si>
  <si>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</si>
  <si>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</si>
  <si>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</si>
  <si>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</si>
  <si>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</si>
  <si>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</si>
  <si>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</si>
  <si>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</si>
  <si>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</si>
  <si>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</si>
  <si>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</si>
  <si>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</si>
  <si>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</si>
  <si>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</si>
  <si>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</si>
  <si>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</si>
  <si>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</si>
  <si>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</si>
  <si>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</si>
  <si>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</si>
  <si>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</si>
  <si>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</si>
  <si>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</si>
  <si>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</si>
  <si>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</si>
  <si>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</si>
  <si>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</si>
  <si>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</si>
  <si>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</si>
  <si>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</si>
  <si>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</si>
  <si>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</si>
  <si>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</si>
  <si>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</si>
  <si>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</si>
  <si>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</si>
  <si>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</si>
  <si>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</si>
  <si>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</si>
  <si>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</si>
  <si>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</si>
  <si>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</si>
  <si>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</si>
  <si>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</si>
  <si>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</si>
  <si>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</si>
  <si>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</si>
  <si>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</si>
  <si>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</si>
  <si>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</si>
  <si>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</si>
  <si>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</si>
  <si>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</si>
  <si>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</si>
  <si>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</si>
  <si>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</si>
  <si>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</si>
  <si>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</si>
  <si>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</si>
  <si>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</si>
  <si>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</si>
  <si>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</si>
  <si>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</si>
  <si>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</si>
  <si>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</si>
  <si>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</si>
  <si>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</si>
  <si>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</si>
  <si>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</si>
  <si>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</si>
  <si>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</si>
  <si>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</si>
  <si>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</si>
  <si>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</si>
  <si>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</si>
  <si>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</si>
  <si>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</si>
  <si>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</si>
  <si>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</si>
  <si>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</si>
  <si>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</si>
  <si>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</si>
  <si>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</si>
  <si>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</si>
  <si>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</si>
  <si>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</si>
  <si>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</si>
  <si>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</si>
  <si>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</si>
  <si>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</si>
  <si>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</si>
  <si>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</si>
  <si>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</si>
  <si>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</si>
  <si>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</si>
  <si>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</si>
  <si>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</si>
  <si>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</si>
  <si>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</si>
  <si>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</si>
  <si>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</si>
  <si>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</si>
  <si>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</si>
  <si>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</si>
  <si>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</si>
  <si>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</si>
  <si>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</si>
  <si>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</si>
  <si>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</si>
  <si>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</si>
  <si>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</si>
  <si>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</si>
  <si>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</si>
  <si>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</si>
  <si>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</si>
  <si>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</si>
  <si>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</si>
  <si>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</si>
  <si>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</si>
  <si>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</si>
  <si>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</si>
  <si>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</si>
  <si>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 xml:space="preserve">   29.10. rapporteur input, striving for normative results in Q2 as considered with the earlier updated SID and WF in S2-188023</t>
  </si>
  <si>
    <t>FS_ID_UAS-SA2</t>
  </si>
  <si>
    <t>FS_Multi SIM</t>
    <phoneticPr fontId="13" type="noConversion"/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</si>
  <si>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</si>
  <si>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</si>
  <si>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</si>
  <si>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</si>
  <si>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</si>
  <si>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</si>
  <si>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28.11. proponents: 1TU in Q1</t>
    <phoneticPr fontId="13" type="noConversion"/>
  </si>
  <si>
    <t xml:space="preserve">   28.11. proponents: 0.5TU in Q?</t>
    <phoneticPr fontId="13" type="noConversion"/>
  </si>
  <si>
    <t xml:space="preserve">   18.11. rapporteur proposes to distribute the remaining 7TUs to 1 TU per meeting until Sep 2019</t>
    <phoneticPr fontId="13" type="noConversion"/>
  </si>
  <si>
    <t>Actl.</t>
    <phoneticPr fontId="13" type="noConversion"/>
  </si>
  <si>
    <t>[0,5]</t>
  </si>
  <si>
    <t>[2]</t>
  </si>
  <si>
    <t>#131 planning input</t>
  </si>
  <si>
    <t>7.2. rapporteur confirms 1 + 1</t>
  </si>
  <si>
    <t>7.2. rapporteur confirms 3 + 3</t>
  </si>
  <si>
    <t>6.2. rapporteur confirms 3 + 3</t>
  </si>
  <si>
    <t>6.2. rapporteur requests 0.5 + 0.3</t>
  </si>
  <si>
    <t>7.2. rapporteur updates 1 + 1 to 0.5 + 0</t>
  </si>
  <si>
    <t>7.2. rapporteur requests 2 + 2 + 2</t>
  </si>
  <si>
    <t>8.2. rapporteur confirms 2 + 3</t>
  </si>
  <si>
    <t>11.2. rapporteur updates 2 + 1 to 1.5 + 1</t>
  </si>
  <si>
    <t>11.2. rapporteur confirms 2 + 2</t>
  </si>
  <si>
    <t>9.2. rapporteur confirms 3 + 3</t>
  </si>
  <si>
    <t>11.2. rapporteur updates 2 + 2 to 3 + 2</t>
  </si>
  <si>
    <t>11.2. rapporteur confirms</t>
  </si>
  <si>
    <t>11.2. rapporteur requests 1 + 1.5</t>
  </si>
  <si>
    <t>12.2. rapporteur confirms 1 + 1</t>
  </si>
  <si>
    <t>12.2. rapporteur confirms 3 + 3</t>
  </si>
  <si>
    <t>15.2. rapporteur requests 0.5 + 0, which depends also on study conclusions</t>
  </si>
  <si>
    <t>18.2. rapporteur confirms 1 + 1</t>
  </si>
  <si>
    <t>6.2. rapporteur updates 2 + 1 to 1.5 + 1.5 for a normative WI</t>
  </si>
  <si>
    <t>SA WG2 Meeting #131</t>
  </si>
  <si>
    <t>Feb 25 - Mar 1, 2019, Tenerife, Spain</t>
  </si>
  <si>
    <t>S2-1901682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</si>
</sst>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sz val="9"/>
      <color rgb="FF000000"/>
      <name val="Arial"/>
      <family val="2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64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15" fillId="0" borderId="0" xfId="0" applyFont="1"/>
    <xf numFmtId="0" fontId="17" fillId="2" borderId="8" xfId="0" applyFont="1" applyFill="1" applyBorder="1"/>
    <xf numFmtId="0" fontId="16" fillId="0" borderId="0" xfId="0" applyFont="1" applyFill="1"/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190848"/>
        <c:axId val="191191408"/>
      </c:barChart>
      <c:catAx>
        <c:axId val="1911908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1191408"/>
        <c:crosses val="autoZero"/>
        <c:auto val="1"/>
        <c:lblAlgn val="ctr"/>
        <c:lblOffset val="100"/>
        <c:noMultiLvlLbl val="0"/>
      </c:catAx>
      <c:valAx>
        <c:axId val="191191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190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3"/>
  <sheetViews>
    <sheetView tabSelected="1" zoomScale="80" zoomScaleNormal="80" workbookViewId="0">
      <selection activeCell="P7" sqref="P7"/>
    </sheetView>
  </sheetViews>
  <sheetFormatPr defaultRowHeight="14.5"/>
  <cols>
    <col min="1" max="1" width="5.08984375" style="40" customWidth="1"/>
    <col min="2" max="2" width="5.90625" style="40" customWidth="1"/>
    <col min="3" max="3" width="6.7265625" style="40" customWidth="1"/>
    <col min="4" max="4" width="15.6328125" customWidth="1"/>
    <col min="5" max="5" width="7.6328125" customWidth="1"/>
    <col min="6" max="6" width="1.26953125" customWidth="1"/>
    <col min="7" max="10" width="6.7265625" customWidth="1"/>
    <col min="11" max="11" width="8.90625" customWidth="1"/>
    <col min="12" max="12" width="8.08984375" customWidth="1"/>
    <col min="13" max="13" width="9.26953125" customWidth="1"/>
    <col min="14" max="30" width="5.7265625" customWidth="1"/>
    <col min="31" max="31" width="5.7265625" style="38" customWidth="1"/>
    <col min="32" max="45" width="5.7265625" customWidth="1"/>
    <col min="47" max="47" width="4.26953125" customWidth="1"/>
    <col min="48" max="48" width="4.90625" customWidth="1"/>
    <col min="49" max="49" width="5.90625" customWidth="1"/>
    <col min="50" max="50" width="7.36328125" customWidth="1"/>
    <col min="51" max="51" width="21.453125" customWidth="1"/>
  </cols>
  <sheetData>
    <row r="1" spans="1:18" ht="15.5">
      <c r="B1" s="9" t="s">
        <v>237</v>
      </c>
      <c r="C1" s="9"/>
    </row>
    <row r="2" spans="1:18" ht="15.5">
      <c r="B2" s="9" t="s">
        <v>238</v>
      </c>
      <c r="C2"/>
      <c r="D2" s="14"/>
      <c r="E2" s="14"/>
      <c r="R2" s="88" t="s">
        <v>239</v>
      </c>
    </row>
    <row r="3" spans="1:18" ht="16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5">
      <c r="D4" s="9"/>
      <c r="E4" s="9"/>
    </row>
    <row r="5" spans="1:18">
      <c r="D5" s="11" t="s">
        <v>10</v>
      </c>
      <c r="E5" s="11"/>
    </row>
    <row r="6" spans="1:18">
      <c r="A6" s="42"/>
      <c r="B6" s="42"/>
      <c r="C6" s="42"/>
      <c r="D6" s="11" t="s">
        <v>11</v>
      </c>
      <c r="E6" s="11"/>
    </row>
    <row r="7" spans="1:18">
      <c r="A7" s="42"/>
      <c r="B7" s="42"/>
      <c r="C7" s="42"/>
      <c r="D7" s="11" t="s">
        <v>96</v>
      </c>
      <c r="E7" s="11"/>
    </row>
    <row r="8" spans="1:18">
      <c r="D8" s="11" t="s">
        <v>9</v>
      </c>
      <c r="E8" s="11"/>
    </row>
    <row r="9" spans="1:18">
      <c r="D9" s="11" t="s">
        <v>27</v>
      </c>
      <c r="E9" s="11"/>
    </row>
    <row r="11" spans="1:18">
      <c r="D11" s="75" t="s">
        <v>202</v>
      </c>
      <c r="E11" s="12"/>
    </row>
    <row r="12" spans="1:18">
      <c r="D12" s="11"/>
    </row>
    <row r="13" spans="1:18" ht="22.5">
      <c r="D13" s="13" t="s">
        <v>7</v>
      </c>
      <c r="E13" s="13"/>
    </row>
    <row r="14" spans="1:18">
      <c r="D14" s="10" t="s">
        <v>8</v>
      </c>
      <c r="E14" s="10"/>
    </row>
    <row r="15" spans="1:18">
      <c r="D15" s="10" t="s">
        <v>12</v>
      </c>
      <c r="E15" s="10"/>
    </row>
    <row r="16" spans="1:18">
      <c r="D16" s="10" t="s">
        <v>13</v>
      </c>
      <c r="E16" s="10"/>
    </row>
    <row r="18" spans="1:56" ht="1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91" t="s">
        <v>23</v>
      </c>
      <c r="O19" s="96"/>
      <c r="P19" s="91" t="s">
        <v>24</v>
      </c>
      <c r="Q19" s="96"/>
      <c r="R19" s="91" t="s">
        <v>25</v>
      </c>
      <c r="S19" s="92"/>
      <c r="T19" s="93" t="s">
        <v>26</v>
      </c>
      <c r="U19" s="95"/>
      <c r="V19" s="93" t="s">
        <v>33</v>
      </c>
      <c r="W19" s="95"/>
      <c r="X19" s="93" t="s">
        <v>35</v>
      </c>
      <c r="Y19" s="95"/>
      <c r="Z19" s="91" t="s">
        <v>37</v>
      </c>
      <c r="AA19" s="92"/>
      <c r="AB19" s="93" t="s">
        <v>39</v>
      </c>
      <c r="AC19" s="95"/>
      <c r="AD19" s="91" t="s">
        <v>41</v>
      </c>
      <c r="AE19" s="92"/>
      <c r="AF19" s="93" t="s">
        <v>43</v>
      </c>
      <c r="AG19" s="95"/>
      <c r="AH19" s="91" t="s">
        <v>45</v>
      </c>
      <c r="AI19" s="92"/>
      <c r="AJ19" s="93" t="s">
        <v>46</v>
      </c>
      <c r="AK19" s="95"/>
      <c r="AL19" s="91" t="s">
        <v>62</v>
      </c>
      <c r="AM19" s="92"/>
      <c r="AN19" s="91" t="s">
        <v>63</v>
      </c>
      <c r="AO19" s="92"/>
      <c r="AP19" s="91" t="s">
        <v>158</v>
      </c>
      <c r="AQ19" s="92"/>
      <c r="AR19" s="91" t="s">
        <v>159</v>
      </c>
      <c r="AS19" s="92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3" t="s">
        <v>28</v>
      </c>
      <c r="O20" s="94"/>
      <c r="P20" s="93" t="s">
        <v>29</v>
      </c>
      <c r="Q20" s="94"/>
      <c r="R20" s="93" t="s">
        <v>30</v>
      </c>
      <c r="S20" s="94"/>
      <c r="T20" s="93" t="s">
        <v>31</v>
      </c>
      <c r="U20" s="94"/>
      <c r="V20" s="93" t="s">
        <v>34</v>
      </c>
      <c r="W20" s="94"/>
      <c r="X20" s="93" t="s">
        <v>36</v>
      </c>
      <c r="Y20" s="94"/>
      <c r="Z20" s="93" t="s">
        <v>38</v>
      </c>
      <c r="AA20" s="94"/>
      <c r="AB20" s="93" t="s">
        <v>40</v>
      </c>
      <c r="AC20" s="94"/>
      <c r="AD20" s="93" t="s">
        <v>42</v>
      </c>
      <c r="AE20" s="94"/>
      <c r="AF20" s="93" t="s">
        <v>44</v>
      </c>
      <c r="AG20" s="94"/>
      <c r="AH20" s="93" t="s">
        <v>47</v>
      </c>
      <c r="AI20" s="94"/>
      <c r="AJ20" s="93" t="s">
        <v>48</v>
      </c>
      <c r="AK20" s="94"/>
      <c r="AL20" s="93" t="s">
        <v>64</v>
      </c>
      <c r="AM20" s="94"/>
      <c r="AN20" s="93" t="s">
        <v>160</v>
      </c>
      <c r="AO20" s="94"/>
      <c r="AP20" s="93" t="s">
        <v>161</v>
      </c>
      <c r="AQ20" s="94"/>
      <c r="AR20" s="93" t="s">
        <v>162</v>
      </c>
      <c r="AS20" s="94"/>
      <c r="AT20" t="s">
        <v>195</v>
      </c>
    </row>
    <row r="21" spans="1:56" ht="1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215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196</v>
      </c>
      <c r="AU21" s="67" t="s">
        <v>66</v>
      </c>
      <c r="AW21" s="67" t="s">
        <v>157</v>
      </c>
      <c r="AX21" s="67" t="s">
        <v>185</v>
      </c>
      <c r="AY21" s="67" t="s">
        <v>218</v>
      </c>
    </row>
    <row r="22" spans="1:56">
      <c r="A22" s="54"/>
      <c r="B22" s="54"/>
      <c r="C22" s="54"/>
      <c r="D22" s="70" t="s">
        <v>133</v>
      </c>
      <c r="E22" s="78" t="s">
        <v>82</v>
      </c>
      <c r="F22" s="3"/>
      <c r="G22" s="52"/>
      <c r="H22" s="52"/>
      <c r="I22" s="3" t="s">
        <v>110</v>
      </c>
      <c r="J22" s="3"/>
      <c r="K22" s="52">
        <f t="shared" ref="K22:K34" si="0" xml:space="preserve"> 100 *M22/L22</f>
        <v>64.285714285714292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4.5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>
        <v>1</v>
      </c>
      <c r="AN22" s="21">
        <v>1</v>
      </c>
      <c r="AO22" s="22"/>
      <c r="AP22" s="21">
        <v>1</v>
      </c>
      <c r="AQ22" s="22"/>
      <c r="AR22" s="21">
        <v>1</v>
      </c>
      <c r="AS22" s="22"/>
      <c r="AT22" s="87">
        <v>3</v>
      </c>
      <c r="AU22" s="66"/>
      <c r="AV22" s="1" t="s">
        <v>97</v>
      </c>
      <c r="AW22" t="s">
        <v>150</v>
      </c>
      <c r="AX22" s="1" t="s">
        <v>214</v>
      </c>
      <c r="AY22" s="1" t="s">
        <v>178</v>
      </c>
    </row>
    <row r="23" spans="1:56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110</v>
      </c>
      <c r="I23" s="3" t="s">
        <v>144</v>
      </c>
      <c r="J23" s="3"/>
      <c r="K23" s="52">
        <f t="shared" si="0"/>
        <v>103</v>
      </c>
      <c r="L23" s="1">
        <f t="shared" ref="L23:M33" si="3">SUM(N23,P23,R23,T23,V23,X23,Z23,AB23,AD23,AF23,AH23,AJ23,AL23,AN23)</f>
        <v>10</v>
      </c>
      <c r="M23" s="71">
        <f t="shared" si="3"/>
        <v>10.299999999999999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/>
      <c r="AM23" s="82">
        <v>1</v>
      </c>
      <c r="AN23" s="85"/>
      <c r="AO23" s="82"/>
      <c r="AP23" s="19"/>
      <c r="AQ23" s="20"/>
      <c r="AR23" s="19"/>
      <c r="AS23" s="20"/>
      <c r="AT23" s="72"/>
      <c r="AU23" s="66">
        <v>43138</v>
      </c>
      <c r="AX23" s="1" t="s">
        <v>190</v>
      </c>
      <c r="AY23" t="s">
        <v>178</v>
      </c>
    </row>
    <row r="24" spans="1:56">
      <c r="A24" s="54"/>
      <c r="B24" s="54"/>
      <c r="C24" s="54"/>
      <c r="D24" s="57" t="s">
        <v>179</v>
      </c>
      <c r="E24" s="58">
        <v>43617</v>
      </c>
      <c r="F24" s="3"/>
      <c r="G24" s="52"/>
      <c r="H24" s="52"/>
      <c r="I24" s="3"/>
      <c r="J24" s="3"/>
      <c r="K24" s="52">
        <f t="shared" ref="K24" si="4" xml:space="preserve"> 100 *M24/L24</f>
        <v>12.5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1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>
        <v>1</v>
      </c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89</v>
      </c>
      <c r="AW24" s="1" t="s">
        <v>118</v>
      </c>
      <c r="AX24" s="1" t="s">
        <v>191</v>
      </c>
      <c r="AY24" s="2" t="s">
        <v>227</v>
      </c>
      <c r="AZ24" s="1"/>
      <c r="BA24" s="1"/>
      <c r="BB24" s="1"/>
      <c r="BC24" s="1"/>
      <c r="BD24" s="1"/>
    </row>
    <row r="25" spans="1:56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106</v>
      </c>
      <c r="I25" s="3" t="s">
        <v>102</v>
      </c>
      <c r="J25" s="3"/>
      <c r="K25" s="52">
        <f t="shared" si="0"/>
        <v>90</v>
      </c>
      <c r="L25" s="1">
        <f t="shared" si="3"/>
        <v>28</v>
      </c>
      <c r="M25" s="71">
        <f t="shared" si="3"/>
        <v>25.2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4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98</v>
      </c>
      <c r="AW25" s="1" t="s">
        <v>152</v>
      </c>
      <c r="AX25" s="1" t="s">
        <v>178</v>
      </c>
      <c r="AY25" s="1"/>
      <c r="AZ25" s="1"/>
      <c r="BA25" s="1"/>
      <c r="BB25" s="1"/>
      <c r="BC25" s="1"/>
      <c r="BD25" s="1"/>
    </row>
    <row r="26" spans="1:56">
      <c r="A26" s="54"/>
      <c r="B26" s="54"/>
      <c r="C26" s="54"/>
      <c r="D26" s="57" t="s">
        <v>166</v>
      </c>
      <c r="E26" s="58">
        <v>43617</v>
      </c>
      <c r="F26" s="3"/>
      <c r="G26" s="52"/>
      <c r="H26" s="52"/>
      <c r="I26" s="3"/>
      <c r="J26" s="3"/>
      <c r="K26" s="52">
        <f t="shared" si="0"/>
        <v>29.166666666666668</v>
      </c>
      <c r="L26" s="1">
        <f>SUM(N26,P26,R26,T26,V26,X26,Z26,AB26,AD26,AF26,AH26,AJ26,AL26,AN26,AP26,AR26)</f>
        <v>12</v>
      </c>
      <c r="M26" s="71">
        <f>SUM(O26,Q26,S26,U26,W26,Y26,AA26,AC26,AE26,AG26,AI26,AK26,AM26,AO26,AQ26,AS26)</f>
        <v>3.5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3</v>
      </c>
      <c r="AM26" s="22">
        <v>3.5</v>
      </c>
      <c r="AN26" s="21">
        <v>3</v>
      </c>
      <c r="AO26" s="22"/>
      <c r="AP26" s="21">
        <v>3</v>
      </c>
      <c r="AQ26" s="26"/>
      <c r="AR26" s="49">
        <v>3</v>
      </c>
      <c r="AS26" s="50"/>
      <c r="AT26" s="72"/>
      <c r="AU26" s="66">
        <v>43136</v>
      </c>
      <c r="AV26" t="s">
        <v>89</v>
      </c>
      <c r="AW26" s="1" t="s">
        <v>118</v>
      </c>
      <c r="AX26" s="1" t="s">
        <v>210</v>
      </c>
      <c r="AY26" s="2" t="s">
        <v>228</v>
      </c>
      <c r="AZ26" s="1"/>
      <c r="BA26" s="1"/>
      <c r="BB26" s="1"/>
      <c r="BC26" s="1"/>
      <c r="BD26" s="1"/>
    </row>
    <row r="27" spans="1:56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103</v>
      </c>
      <c r="I27" s="3" t="s">
        <v>145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89</v>
      </c>
      <c r="AW27" s="1" t="s">
        <v>118</v>
      </c>
      <c r="AX27" s="1" t="s">
        <v>178</v>
      </c>
      <c r="AY27" s="1"/>
      <c r="AZ27" s="1"/>
      <c r="BA27" s="1"/>
      <c r="BB27" s="1"/>
      <c r="BC27" s="1"/>
      <c r="BD27" s="1"/>
    </row>
    <row r="28" spans="1:56">
      <c r="A28" s="54"/>
      <c r="B28" s="54"/>
      <c r="C28" s="54"/>
      <c r="D28" s="57" t="s">
        <v>164</v>
      </c>
      <c r="E28" s="58">
        <v>43617</v>
      </c>
      <c r="F28" s="3"/>
      <c r="G28" s="52"/>
      <c r="H28" s="52"/>
      <c r="I28" s="3"/>
      <c r="J28" s="3"/>
      <c r="K28" s="52">
        <f t="shared" ref="K28" si="5" xml:space="preserve"> 100 *M28/L28</f>
        <v>29.166666666666668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3.5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>
        <v>3.5</v>
      </c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89</v>
      </c>
      <c r="AW28" s="1" t="s">
        <v>118</v>
      </c>
      <c r="AX28" s="1" t="s">
        <v>163</v>
      </c>
      <c r="AY28" s="2" t="s">
        <v>220</v>
      </c>
      <c r="AZ28" s="1"/>
      <c r="BA28" s="1"/>
      <c r="BB28" s="1"/>
      <c r="BC28" s="1"/>
      <c r="BD28" s="1"/>
    </row>
    <row r="29" spans="1:56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105</v>
      </c>
      <c r="I29" s="3" t="s">
        <v>106</v>
      </c>
      <c r="J29" s="3"/>
      <c r="K29" s="52">
        <f t="shared" si="0"/>
        <v>102</v>
      </c>
      <c r="L29" s="1">
        <f>SUM(N29,P29,R29,T29,V29,X29,Z29,AB29,AD29,AF29,AH29,AJ29,AL29,AN29)</f>
        <v>15</v>
      </c>
      <c r="M29" s="71">
        <f>SUM(O29,Q29,S29,U29,W29,Y29,AA29,AC29,AE29,AG29,AI29,AK29,AM29,AO29)</f>
        <v>15.299999999999999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3.6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92</v>
      </c>
      <c r="AW29" s="1" t="s">
        <v>127</v>
      </c>
      <c r="AX29" s="1" t="s">
        <v>178</v>
      </c>
      <c r="AY29" s="1"/>
      <c r="AZ29" s="1"/>
      <c r="BA29" s="1"/>
      <c r="BB29" s="1"/>
      <c r="BC29" s="1"/>
      <c r="BD29" s="1"/>
    </row>
    <row r="30" spans="1:56">
      <c r="A30" s="54"/>
      <c r="B30" s="54"/>
      <c r="C30" s="54"/>
      <c r="D30" s="57" t="s">
        <v>167</v>
      </c>
      <c r="E30" s="58">
        <v>43617</v>
      </c>
      <c r="F30" s="3"/>
      <c r="G30" s="52"/>
      <c r="H30" s="52"/>
      <c r="I30" s="3"/>
      <c r="J30" s="3"/>
      <c r="K30" s="52">
        <f t="shared" ref="K30" si="6" xml:space="preserve"> 100 *M30/L30</f>
        <v>27.5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3.3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>
        <v>3.3</v>
      </c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89</v>
      </c>
      <c r="AW30" s="1" t="s">
        <v>118</v>
      </c>
      <c r="AX30" s="1" t="s">
        <v>180</v>
      </c>
      <c r="AY30" s="2" t="s">
        <v>233</v>
      </c>
      <c r="AZ30" s="1"/>
      <c r="BA30" s="1"/>
      <c r="BB30" s="1"/>
      <c r="BC30" s="1"/>
      <c r="BD30" s="1"/>
    </row>
    <row r="31" spans="1:56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111</v>
      </c>
      <c r="I31" s="3" t="s">
        <v>106</v>
      </c>
      <c r="J31" s="3"/>
      <c r="K31" s="52">
        <f t="shared" si="0"/>
        <v>109.99999999999999</v>
      </c>
      <c r="L31" s="1">
        <f t="shared" si="3"/>
        <v>9</v>
      </c>
      <c r="M31" s="71">
        <f t="shared" si="3"/>
        <v>9.8999999999999986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/>
      <c r="AM31" s="84">
        <v>0.5</v>
      </c>
      <c r="AN31" s="85"/>
      <c r="AO31" s="84"/>
      <c r="AP31" s="19"/>
      <c r="AQ31" s="25"/>
      <c r="AR31" s="19"/>
      <c r="AS31" s="20"/>
      <c r="AT31" s="72"/>
      <c r="AU31" s="66">
        <v>43145</v>
      </c>
      <c r="AV31" t="s">
        <v>99</v>
      </c>
      <c r="AW31" s="1" t="s">
        <v>153</v>
      </c>
      <c r="AX31" s="1" t="s">
        <v>197</v>
      </c>
      <c r="AY31" s="2" t="s">
        <v>178</v>
      </c>
      <c r="AZ31" s="1"/>
      <c r="BA31" s="1"/>
      <c r="BB31" s="1"/>
      <c r="BC31" s="1"/>
      <c r="BD31" s="1"/>
    </row>
    <row r="32" spans="1:56">
      <c r="A32" s="54"/>
      <c r="B32" s="54"/>
      <c r="C32" s="54"/>
      <c r="D32" s="57" t="s">
        <v>168</v>
      </c>
      <c r="E32" s="58">
        <v>43617</v>
      </c>
      <c r="F32" s="3"/>
      <c r="G32" s="52"/>
      <c r="H32" s="52"/>
      <c r="I32" s="3"/>
      <c r="J32" s="3"/>
      <c r="K32" s="52">
        <f t="shared" si="0"/>
        <v>10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0.5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>
        <v>0.5</v>
      </c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89</v>
      </c>
      <c r="AW32" s="1" t="s">
        <v>118</v>
      </c>
      <c r="AX32" s="1" t="s">
        <v>200</v>
      </c>
      <c r="AY32" s="2" t="s">
        <v>219</v>
      </c>
      <c r="AZ32" s="1"/>
      <c r="BA32" s="1"/>
      <c r="BB32" s="1"/>
      <c r="BC32" s="1"/>
      <c r="BD32" s="1"/>
    </row>
    <row r="33" spans="1:56">
      <c r="A33" s="54"/>
      <c r="B33" s="54"/>
      <c r="C33" s="54"/>
      <c r="D33" s="69" t="s">
        <v>156</v>
      </c>
      <c r="E33" s="58">
        <v>43451</v>
      </c>
      <c r="F33" s="3"/>
      <c r="G33" s="52"/>
      <c r="H33" s="3"/>
      <c r="I33" s="3" t="s">
        <v>146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/>
      <c r="AM33" s="82"/>
      <c r="AN33" s="85"/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136</v>
      </c>
      <c r="AX33" s="1" t="s">
        <v>189</v>
      </c>
      <c r="AY33" s="2" t="s">
        <v>178</v>
      </c>
      <c r="AZ33" s="1"/>
      <c r="BA33" s="1"/>
      <c r="BB33" s="1"/>
      <c r="BC33" s="1"/>
      <c r="BD33" s="1"/>
    </row>
    <row r="34" spans="1:56">
      <c r="A34" s="54"/>
      <c r="B34" s="54"/>
      <c r="C34" s="54"/>
      <c r="D34" s="57" t="s">
        <v>169</v>
      </c>
      <c r="E34" s="58">
        <v>43617</v>
      </c>
      <c r="F34" s="3"/>
      <c r="G34" s="52"/>
      <c r="H34" s="52"/>
      <c r="I34" s="3"/>
      <c r="J34" s="3"/>
      <c r="K34" s="52">
        <f t="shared" si="0"/>
        <v>30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3.6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>
        <v>3.6</v>
      </c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89</v>
      </c>
      <c r="AW34" s="1" t="s">
        <v>118</v>
      </c>
      <c r="AX34" s="1" t="s">
        <v>184</v>
      </c>
      <c r="AY34" s="2" t="s">
        <v>221</v>
      </c>
      <c r="AZ34" s="1"/>
      <c r="BA34" s="1"/>
      <c r="BB34" s="1"/>
      <c r="BC34" s="1"/>
      <c r="BD34" s="1"/>
    </row>
    <row r="35" spans="1:56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104</v>
      </c>
      <c r="I35" s="3" t="s">
        <v>102</v>
      </c>
      <c r="J35" s="3"/>
      <c r="K35" s="52">
        <f t="shared" ref="K35:K45" si="8" xml:space="preserve"> 100 *M35/L35</f>
        <v>99.416666666666671</v>
      </c>
      <c r="L35" s="1">
        <f t="shared" ref="L35:M46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/>
      <c r="AM35" s="84"/>
      <c r="AN35" s="85"/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151</v>
      </c>
      <c r="AX35" s="1" t="s">
        <v>198</v>
      </c>
      <c r="AY35" s="2" t="s">
        <v>178</v>
      </c>
      <c r="AZ35" s="1"/>
      <c r="BA35" s="1"/>
      <c r="BB35" s="1"/>
      <c r="BC35" s="1"/>
      <c r="BD35" s="1"/>
    </row>
    <row r="36" spans="1:56">
      <c r="A36" s="54"/>
      <c r="B36" s="54"/>
      <c r="C36" s="54"/>
      <c r="D36" s="57" t="s">
        <v>170</v>
      </c>
      <c r="E36" s="58">
        <v>43617</v>
      </c>
      <c r="F36" s="3"/>
      <c r="G36" s="52"/>
      <c r="H36" s="52"/>
      <c r="I36" s="3"/>
      <c r="J36" s="3"/>
      <c r="K36" s="52">
        <f t="shared" si="8"/>
        <v>22.222222222222221</v>
      </c>
      <c r="L36" s="1">
        <f>SUM(N36,P36,R36,T36,V36,X36,Z36,AB36,AD36,AF36,AH36,AJ36,AL36,AN36,AP36,AR36)</f>
        <v>9</v>
      </c>
      <c r="M36" s="71">
        <f>SUM(O36,Q36,S36,U36,W36,Y36,AA36,AC36,AE36,AG36,AI36,AK36,AM36,AO36,AQ36,AS36)</f>
        <v>2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>
        <v>2</v>
      </c>
      <c r="AN36" s="21">
        <v>2</v>
      </c>
      <c r="AO36" s="22"/>
      <c r="AP36" s="21">
        <v>3</v>
      </c>
      <c r="AQ36" s="26"/>
      <c r="AR36" s="49">
        <v>2</v>
      </c>
      <c r="AS36" s="50"/>
      <c r="AT36" s="72"/>
      <c r="AU36" s="66">
        <v>43136</v>
      </c>
      <c r="AV36" t="s">
        <v>89</v>
      </c>
      <c r="AW36" s="1" t="s">
        <v>118</v>
      </c>
      <c r="AX36" s="1" t="s">
        <v>199</v>
      </c>
      <c r="AY36" s="2" t="s">
        <v>229</v>
      </c>
      <c r="AZ36" s="1"/>
      <c r="BA36" s="1"/>
      <c r="BB36" s="1"/>
      <c r="BC36" s="1"/>
      <c r="BD36" s="1"/>
    </row>
    <row r="37" spans="1:56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107</v>
      </c>
      <c r="I37" s="3" t="s">
        <v>147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/>
      <c r="AM37" s="84"/>
      <c r="AN37" s="85"/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126</v>
      </c>
      <c r="AX37" s="1" t="s">
        <v>178</v>
      </c>
      <c r="AY37" s="2" t="s">
        <v>178</v>
      </c>
      <c r="AZ37" s="1"/>
      <c r="BA37" s="1"/>
      <c r="BB37" s="1"/>
      <c r="BC37" s="1"/>
      <c r="BD37" s="1"/>
    </row>
    <row r="38" spans="1:56">
      <c r="A38" s="54"/>
      <c r="B38" s="54"/>
      <c r="C38" s="54"/>
      <c r="D38" s="57" t="s">
        <v>171</v>
      </c>
      <c r="E38" s="58">
        <v>43617</v>
      </c>
      <c r="F38" s="3"/>
      <c r="G38" s="52"/>
      <c r="H38" s="52"/>
      <c r="I38" s="3"/>
      <c r="J38" s="3"/>
      <c r="K38" s="52">
        <f t="shared" ref="K38" si="10" xml:space="preserve"> 100 *M38/L38</f>
        <v>20</v>
      </c>
      <c r="L38" s="1">
        <f>SUM(N38,P38,R38,T38,V38,X38,Z38,AB38,AD38,AF38,AH38,AJ38,AL38,AN38,AP38,AR38)</f>
        <v>10</v>
      </c>
      <c r="M38" s="71">
        <f>SUM(O38,Q38,S38,U38,W38,Y38,AA38,AC38,AE38,AG38,AI38,AK38,AM38,AO38,AQ38,AS38)</f>
        <v>2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>
        <v>2</v>
      </c>
      <c r="AN38" s="21">
        <v>3</v>
      </c>
      <c r="AO38" s="22"/>
      <c r="AP38" s="21">
        <v>2</v>
      </c>
      <c r="AQ38" s="26"/>
      <c r="AR38" s="49">
        <v>3</v>
      </c>
      <c r="AS38" s="50"/>
      <c r="AT38" s="72"/>
      <c r="AU38" s="66">
        <v>43136</v>
      </c>
      <c r="AV38" t="s">
        <v>89</v>
      </c>
      <c r="AW38" s="1" t="s">
        <v>118</v>
      </c>
      <c r="AX38" s="1" t="s">
        <v>187</v>
      </c>
      <c r="AY38" s="2" t="s">
        <v>225</v>
      </c>
      <c r="AZ38" s="1"/>
      <c r="BA38" s="1"/>
      <c r="BB38" s="1"/>
      <c r="BC38" s="1"/>
      <c r="BD38" s="1"/>
    </row>
    <row r="39" spans="1:56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110</v>
      </c>
      <c r="I39" s="3" t="s">
        <v>148</v>
      </c>
      <c r="J39" s="3"/>
      <c r="K39" s="52">
        <f t="shared" si="8"/>
        <v>95.714285714285694</v>
      </c>
      <c r="L39" s="1">
        <f t="shared" si="9"/>
        <v>14</v>
      </c>
      <c r="M39" s="71">
        <f t="shared" si="9"/>
        <v>13.399999999999999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3.3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90</v>
      </c>
      <c r="AW39" s="1" t="s">
        <v>124</v>
      </c>
      <c r="AX39" s="1" t="s">
        <v>178</v>
      </c>
      <c r="AY39" s="2" t="s">
        <v>178</v>
      </c>
      <c r="AZ39" s="1"/>
      <c r="BA39" s="1"/>
      <c r="BB39" s="1"/>
      <c r="BC39" s="1"/>
      <c r="BD39" s="1"/>
    </row>
    <row r="40" spans="1:56">
      <c r="A40" s="54"/>
      <c r="B40" s="54"/>
      <c r="C40" s="54"/>
      <c r="D40" s="57" t="s">
        <v>172</v>
      </c>
      <c r="E40" s="58">
        <v>43617</v>
      </c>
      <c r="F40" s="3"/>
      <c r="G40" s="52"/>
      <c r="H40" s="52"/>
      <c r="I40" s="3"/>
      <c r="J40" s="3"/>
      <c r="K40" s="52">
        <f t="shared" si="8"/>
        <v>22.5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2.7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>
        <v>2.7</v>
      </c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89</v>
      </c>
      <c r="AW40" s="1" t="s">
        <v>118</v>
      </c>
      <c r="AX40" s="1" t="s">
        <v>194</v>
      </c>
      <c r="AY40" s="2" t="s">
        <v>233</v>
      </c>
      <c r="AZ40" s="1"/>
      <c r="BA40" s="1"/>
      <c r="BB40" s="1"/>
      <c r="BC40" s="1"/>
      <c r="BD40" s="1"/>
    </row>
    <row r="41" spans="1:56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103</v>
      </c>
      <c r="I41" s="3" t="s">
        <v>148</v>
      </c>
      <c r="J41" s="3"/>
      <c r="K41" s="52">
        <f t="shared" si="8"/>
        <v>108.31250000000001</v>
      </c>
      <c r="L41" s="1">
        <f t="shared" si="9"/>
        <v>16</v>
      </c>
      <c r="M41" s="71">
        <f t="shared" si="9"/>
        <v>17.330000000000002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3.6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94</v>
      </c>
      <c r="AW41" s="1" t="s">
        <v>139</v>
      </c>
      <c r="AX41" s="1" t="s">
        <v>178</v>
      </c>
      <c r="AY41" s="2" t="s">
        <v>178</v>
      </c>
      <c r="AZ41" s="1"/>
      <c r="BA41" s="1"/>
      <c r="BB41" s="1"/>
      <c r="BC41" s="1"/>
      <c r="BD41" s="1"/>
    </row>
    <row r="42" spans="1:56">
      <c r="A42" s="54"/>
      <c r="B42" s="54"/>
      <c r="C42" s="54"/>
      <c r="D42" s="57" t="s">
        <v>173</v>
      </c>
      <c r="E42" s="58">
        <v>43617</v>
      </c>
      <c r="F42" s="3"/>
      <c r="G42" s="52"/>
      <c r="H42" s="52"/>
      <c r="I42" s="3"/>
      <c r="J42" s="3"/>
      <c r="K42" s="52">
        <f t="shared" ref="K42" si="11" xml:space="preserve"> 100 *M42/L42</f>
        <v>22.000000000000004</v>
      </c>
      <c r="L42" s="1">
        <f>SUM(N42,P42,R42,T42,V42,X42,Z42,AB42,AD42,AF42,AH42,AJ42,AL42,AN42,AP42,AR42)</f>
        <v>10</v>
      </c>
      <c r="M42" s="71">
        <f>SUM(O42,Q42,S42,U42,W42,Y42,AA42,AC42,AE42,AG42,AI42,AK42,AM42,AO42,AQ42,AS42)</f>
        <v>2.2000000000000002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>
        <v>2.2000000000000002</v>
      </c>
      <c r="AN42" s="21">
        <v>3</v>
      </c>
      <c r="AO42" s="22"/>
      <c r="AP42" s="21">
        <v>2</v>
      </c>
      <c r="AQ42" s="26"/>
      <c r="AR42" s="49">
        <v>3</v>
      </c>
      <c r="AS42" s="50"/>
      <c r="AT42" s="72"/>
      <c r="AU42" s="66">
        <v>43136</v>
      </c>
      <c r="AV42" t="s">
        <v>89</v>
      </c>
      <c r="AW42" s="1" t="s">
        <v>118</v>
      </c>
      <c r="AX42" s="1" t="s">
        <v>194</v>
      </c>
      <c r="AY42" s="2" t="s">
        <v>225</v>
      </c>
      <c r="AZ42" s="1"/>
      <c r="BA42" s="1"/>
      <c r="BB42" s="1"/>
      <c r="BC42" s="1"/>
      <c r="BD42" s="1"/>
    </row>
    <row r="43" spans="1:56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104</v>
      </c>
      <c r="I43" s="3" t="s">
        <v>149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100</v>
      </c>
      <c r="AW43" s="1" t="s">
        <v>122</v>
      </c>
      <c r="AX43" s="1" t="s">
        <v>178</v>
      </c>
      <c r="AY43" s="2" t="s">
        <v>178</v>
      </c>
      <c r="AZ43" s="1"/>
      <c r="BA43" s="1"/>
      <c r="BB43" s="1"/>
      <c r="BC43" s="1"/>
      <c r="BD43" s="1"/>
    </row>
    <row r="44" spans="1:56">
      <c r="A44" s="54"/>
      <c r="B44" s="54"/>
      <c r="C44" s="54"/>
      <c r="D44" s="57" t="s">
        <v>174</v>
      </c>
      <c r="E44" s="58">
        <v>43617</v>
      </c>
      <c r="F44" s="3"/>
      <c r="G44" s="52"/>
      <c r="H44" s="52"/>
      <c r="I44" s="3"/>
      <c r="J44" s="3"/>
      <c r="K44" s="52">
        <f t="shared" si="8"/>
        <v>22.222222222222221</v>
      </c>
      <c r="L44" s="1">
        <f>SUM(N44,P44,R44,T44,V44,X44,Z44,AB44,AD44,AF44,AH44,AJ44,AL44,AN44,AP44,AR44)</f>
        <v>4.5</v>
      </c>
      <c r="M44" s="71">
        <f>SUM(O44,Q44,S44,U44,W44,Y44,AA44,AC44,AE44,AG44,AI44,AK44,AM44,AO44,AQ44,AS44)</f>
        <v>1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>
        <v>1</v>
      </c>
      <c r="AN44" s="21">
        <v>1</v>
      </c>
      <c r="AO44" s="22"/>
      <c r="AP44" s="21">
        <v>1.5</v>
      </c>
      <c r="AQ44" s="26"/>
      <c r="AR44" s="49">
        <v>1</v>
      </c>
      <c r="AS44" s="50"/>
      <c r="AT44" s="72"/>
      <c r="AU44" s="66">
        <v>43136</v>
      </c>
      <c r="AV44" t="s">
        <v>89</v>
      </c>
      <c r="AW44" s="1" t="s">
        <v>118</v>
      </c>
      <c r="AX44" s="1" t="s">
        <v>192</v>
      </c>
      <c r="AY44" s="2" t="s">
        <v>226</v>
      </c>
      <c r="AZ44" s="1"/>
      <c r="BA44" s="1"/>
      <c r="BB44" s="1"/>
      <c r="BC44" s="1"/>
      <c r="BD44" s="1"/>
    </row>
    <row r="45" spans="1:56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104</v>
      </c>
      <c r="I45" s="3" t="s">
        <v>104</v>
      </c>
      <c r="J45" s="3"/>
      <c r="K45" s="52">
        <f t="shared" si="8"/>
        <v>73.333333333333329</v>
      </c>
      <c r="L45" s="1">
        <f>SUM(N45,P45,R45,T45,V45,X45,Z45,AB45,AD45,AF45,AH45,AJ45,AL45,AN45,AP45,AR45)</f>
        <v>9</v>
      </c>
      <c r="M45" s="71">
        <f t="shared" si="9"/>
        <v>6.6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114</v>
      </c>
      <c r="AE45" s="22"/>
      <c r="AF45" s="21" t="s">
        <v>114</v>
      </c>
      <c r="AG45" s="22"/>
      <c r="AH45" s="21"/>
      <c r="AI45" s="22"/>
      <c r="AJ45" s="21" t="s">
        <v>123</v>
      </c>
      <c r="AK45" s="26"/>
      <c r="AL45" s="89">
        <v>2</v>
      </c>
      <c r="AM45" s="22">
        <v>2</v>
      </c>
      <c r="AN45" s="89">
        <v>0</v>
      </c>
      <c r="AO45" s="22"/>
      <c r="AP45" s="21">
        <v>1.5</v>
      </c>
      <c r="AQ45" s="26"/>
      <c r="AR45" s="49">
        <v>1.5</v>
      </c>
      <c r="AS45" s="50"/>
      <c r="AT45" s="72"/>
      <c r="AU45" s="66">
        <v>43137</v>
      </c>
      <c r="AV45" t="s">
        <v>85</v>
      </c>
      <c r="AW45" s="1" t="s">
        <v>137</v>
      </c>
      <c r="AX45" s="1" t="s">
        <v>203</v>
      </c>
      <c r="AY45" s="2" t="s">
        <v>236</v>
      </c>
      <c r="AZ45" s="1"/>
      <c r="BA45" s="1"/>
      <c r="BB45" s="1"/>
      <c r="BC45" s="1"/>
      <c r="BD45" s="1"/>
    </row>
    <row r="46" spans="1:56">
      <c r="A46" s="54"/>
      <c r="B46" s="54"/>
      <c r="C46" s="54"/>
      <c r="D46" s="69" t="s">
        <v>117</v>
      </c>
      <c r="E46" s="58">
        <v>43451</v>
      </c>
      <c r="F46" s="3"/>
      <c r="G46" s="52"/>
      <c r="H46" s="3"/>
      <c r="I46" s="3" t="s">
        <v>104</v>
      </c>
      <c r="J46" s="3"/>
      <c r="K46" s="52">
        <f t="shared" ref="K46:K59" si="12" xml:space="preserve"> 100 *M46/L46</f>
        <v>107.14285714285714</v>
      </c>
      <c r="L46" s="1">
        <f t="shared" si="9"/>
        <v>7</v>
      </c>
      <c r="M46" s="71">
        <f t="shared" si="9"/>
        <v>7.5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0"/>
      <c r="AB46" s="19"/>
      <c r="AC46" s="20"/>
      <c r="AD46" s="21">
        <v>1</v>
      </c>
      <c r="AE46" s="22">
        <v>1</v>
      </c>
      <c r="AF46" s="21">
        <v>1</v>
      </c>
      <c r="AG46" s="21">
        <v>1.2</v>
      </c>
      <c r="AH46" s="21">
        <v>2</v>
      </c>
      <c r="AI46" s="22">
        <v>2</v>
      </c>
      <c r="AJ46" s="49">
        <v>1</v>
      </c>
      <c r="AK46" s="50">
        <v>1.3</v>
      </c>
      <c r="AL46" s="83">
        <v>1</v>
      </c>
      <c r="AM46" s="84">
        <v>2</v>
      </c>
      <c r="AN46" s="83">
        <v>1</v>
      </c>
      <c r="AO46" s="82"/>
      <c r="AP46" s="19"/>
      <c r="AQ46" s="25"/>
      <c r="AR46" s="19"/>
      <c r="AS46" s="20"/>
      <c r="AT46" s="72"/>
      <c r="AU46" s="66"/>
      <c r="AV46" t="s">
        <v>88</v>
      </c>
      <c r="AW46" s="1" t="s">
        <v>155</v>
      </c>
      <c r="AX46" s="1" t="s">
        <v>193</v>
      </c>
      <c r="AY46" s="2" t="s">
        <v>178</v>
      </c>
      <c r="AZ46" s="1"/>
      <c r="BA46" s="1"/>
      <c r="BB46" s="1"/>
      <c r="BC46" s="1"/>
      <c r="BD46" s="1"/>
    </row>
    <row r="47" spans="1:56">
      <c r="A47" s="54"/>
      <c r="B47" s="54"/>
      <c r="C47" s="54"/>
      <c r="D47" s="57" t="s">
        <v>175</v>
      </c>
      <c r="E47" s="58">
        <v>43617</v>
      </c>
      <c r="F47" s="3"/>
      <c r="G47" s="52"/>
      <c r="H47" s="52"/>
      <c r="I47" s="3"/>
      <c r="J47" s="3"/>
      <c r="K47" s="52">
        <f t="shared" si="12"/>
        <v>0</v>
      </c>
      <c r="L47" s="1">
        <f>SUM(N47,P47,R47,T47,V47,X47,Z47,AB47,AD47,AF47,AH47,AJ47,AL47,AN47,AP47,AR47)</f>
        <v>2</v>
      </c>
      <c r="M47" s="71">
        <f>SUM(O47,Q47,S47,U47,W47,Y47,AA47,AC47,AE47,AG47,AI47,AK47,AM47,AO47,AQ47,AS47)</f>
        <v>0</v>
      </c>
      <c r="N47" s="19"/>
      <c r="O47" s="25"/>
      <c r="P47" s="19"/>
      <c r="Q47" s="25"/>
      <c r="R47" s="19"/>
      <c r="S47" s="25"/>
      <c r="T47" s="19"/>
      <c r="U47" s="25"/>
      <c r="V47" s="19"/>
      <c r="W47" s="25"/>
      <c r="X47" s="19"/>
      <c r="Y47" s="25"/>
      <c r="Z47" s="19"/>
      <c r="AA47" s="25"/>
      <c r="AB47" s="19"/>
      <c r="AC47" s="25"/>
      <c r="AD47" s="19"/>
      <c r="AE47" s="25"/>
      <c r="AF47" s="19"/>
      <c r="AG47" s="25"/>
      <c r="AH47" s="19"/>
      <c r="AI47" s="25"/>
      <c r="AJ47" s="19"/>
      <c r="AK47" s="25"/>
      <c r="AL47" s="19"/>
      <c r="AM47" s="25"/>
      <c r="AN47" s="19"/>
      <c r="AO47" s="20"/>
      <c r="AP47" s="21">
        <v>1</v>
      </c>
      <c r="AQ47" s="26"/>
      <c r="AR47" s="49">
        <v>1</v>
      </c>
      <c r="AS47" s="50"/>
      <c r="AT47" s="72"/>
      <c r="AU47" s="66">
        <v>43136</v>
      </c>
      <c r="AV47" t="s">
        <v>89</v>
      </c>
      <c r="AW47" s="1" t="s">
        <v>118</v>
      </c>
      <c r="AX47" s="1" t="s">
        <v>193</v>
      </c>
      <c r="AY47" s="2" t="s">
        <v>232</v>
      </c>
      <c r="AZ47" s="1"/>
      <c r="BA47" s="1"/>
      <c r="BB47" s="1"/>
      <c r="BC47" s="1"/>
      <c r="BD47" s="1"/>
    </row>
    <row r="48" spans="1:56">
      <c r="A48" s="54"/>
      <c r="B48" s="54"/>
      <c r="C48" s="54"/>
      <c r="D48" s="79" t="s">
        <v>70</v>
      </c>
      <c r="E48" s="80">
        <v>43360</v>
      </c>
      <c r="F48" s="3"/>
      <c r="G48" s="52"/>
      <c r="H48" s="52" t="s">
        <v>109</v>
      </c>
      <c r="I48" s="3" t="s">
        <v>101</v>
      </c>
      <c r="J48" s="3"/>
      <c r="K48" s="52">
        <f t="shared" si="12"/>
        <v>107.5</v>
      </c>
      <c r="L48" s="1">
        <f t="shared" ref="L48:M50" si="13">SUM(N48,P48,R48,T48,V48,X48,Z48,AB48,AD48,AF48,AH48,AJ48,AL48,AN48)</f>
        <v>4</v>
      </c>
      <c r="M48" s="71">
        <f t="shared" si="13"/>
        <v>4.3</v>
      </c>
      <c r="N48" s="19"/>
      <c r="O48" s="25"/>
      <c r="P48" s="19"/>
      <c r="Q48" s="20"/>
      <c r="R48" s="19"/>
      <c r="S48" s="25"/>
      <c r="T48" s="19"/>
      <c r="U48" s="25"/>
      <c r="V48" s="19"/>
      <c r="W48" s="25"/>
      <c r="X48" s="19"/>
      <c r="Y48" s="25"/>
      <c r="Z48" s="21">
        <v>1</v>
      </c>
      <c r="AA48" s="22">
        <v>1</v>
      </c>
      <c r="AB48" s="21">
        <v>1</v>
      </c>
      <c r="AC48" s="22">
        <v>1</v>
      </c>
      <c r="AD48" s="21">
        <v>1</v>
      </c>
      <c r="AE48" s="22">
        <v>1.3</v>
      </c>
      <c r="AF48" s="49">
        <v>1</v>
      </c>
      <c r="AG48" s="49">
        <v>1</v>
      </c>
      <c r="AH48" s="19"/>
      <c r="AI48" s="20"/>
      <c r="AJ48" s="19"/>
      <c r="AK48" s="20"/>
      <c r="AL48" s="19"/>
      <c r="AM48" s="25"/>
      <c r="AN48" s="19"/>
      <c r="AO48" s="20"/>
      <c r="AP48" s="19"/>
      <c r="AQ48" s="25"/>
      <c r="AR48" s="19"/>
      <c r="AS48" s="20"/>
      <c r="AT48" s="72"/>
      <c r="AU48" s="66">
        <v>43139</v>
      </c>
      <c r="AV48" t="s">
        <v>93</v>
      </c>
      <c r="AW48" s="1" t="s">
        <v>154</v>
      </c>
      <c r="AX48" s="1" t="s">
        <v>178</v>
      </c>
      <c r="AY48" s="1"/>
      <c r="AZ48" s="1"/>
      <c r="BA48" s="1"/>
      <c r="BB48" s="1"/>
      <c r="BC48" s="1"/>
      <c r="BD48" s="1"/>
    </row>
    <row r="49" spans="1:56">
      <c r="A49" s="54"/>
      <c r="B49" s="54"/>
      <c r="C49" s="54"/>
      <c r="D49" s="69" t="s">
        <v>177</v>
      </c>
      <c r="E49" s="78" t="s">
        <v>82</v>
      </c>
      <c r="F49" s="3"/>
      <c r="G49" s="52"/>
      <c r="H49" s="52"/>
      <c r="I49" s="3"/>
      <c r="J49" s="3"/>
      <c r="K49" s="52">
        <f t="shared" ref="K49" si="14" xml:space="preserve"> 100 *M49/L49</f>
        <v>70</v>
      </c>
      <c r="L49" s="1">
        <f t="shared" si="13"/>
        <v>1</v>
      </c>
      <c r="M49" s="71">
        <f t="shared" si="13"/>
        <v>0.7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19"/>
      <c r="AA49" s="25"/>
      <c r="AB49" s="19"/>
      <c r="AC49" s="25"/>
      <c r="AD49" s="19"/>
      <c r="AE49" s="25"/>
      <c r="AF49" s="19"/>
      <c r="AG49" s="25"/>
      <c r="AH49" s="21" t="s">
        <v>131</v>
      </c>
      <c r="AI49" s="22"/>
      <c r="AJ49" s="21" t="s">
        <v>131</v>
      </c>
      <c r="AK49" s="22"/>
      <c r="AL49" s="21">
        <v>0.5</v>
      </c>
      <c r="AM49" s="26">
        <v>0.7</v>
      </c>
      <c r="AN49" s="49">
        <v>0.5</v>
      </c>
      <c r="AO49" s="50"/>
      <c r="AP49" s="19"/>
      <c r="AQ49" s="25"/>
      <c r="AR49" s="19"/>
      <c r="AS49" s="20"/>
      <c r="AT49" s="72"/>
      <c r="AU49" s="66"/>
      <c r="AW49" s="1" t="s">
        <v>135</v>
      </c>
      <c r="AX49" s="1" t="s">
        <v>182</v>
      </c>
      <c r="AY49" s="2" t="s">
        <v>230</v>
      </c>
      <c r="AZ49" s="1"/>
      <c r="BA49" s="1"/>
      <c r="BB49" s="1"/>
      <c r="BC49" s="1"/>
      <c r="BD49" s="1"/>
    </row>
    <row r="50" spans="1:56">
      <c r="A50" s="54"/>
      <c r="B50" s="54"/>
      <c r="C50" s="54"/>
      <c r="D50" s="57" t="s">
        <v>56</v>
      </c>
      <c r="E50" s="58">
        <v>43344</v>
      </c>
      <c r="F50" s="3"/>
      <c r="G50" s="52" t="s">
        <v>79</v>
      </c>
      <c r="H50" s="52" t="s">
        <v>108</v>
      </c>
      <c r="I50" s="3" t="s">
        <v>108</v>
      </c>
      <c r="J50" s="3"/>
      <c r="K50" s="52">
        <f t="shared" si="12"/>
        <v>80</v>
      </c>
      <c r="L50" s="1">
        <f t="shared" si="13"/>
        <v>4</v>
      </c>
      <c r="M50" s="71">
        <f t="shared" si="13"/>
        <v>3.2</v>
      </c>
      <c r="N50" s="19"/>
      <c r="O50" s="25"/>
      <c r="P50" s="19"/>
      <c r="Q50" s="20"/>
      <c r="R50" s="19"/>
      <c r="S50" s="25"/>
      <c r="T50" s="19"/>
      <c r="U50" s="25"/>
      <c r="V50" s="21">
        <v>1</v>
      </c>
      <c r="W50" s="26">
        <v>1</v>
      </c>
      <c r="X50" s="21">
        <v>1</v>
      </c>
      <c r="Y50" s="26">
        <v>1</v>
      </c>
      <c r="Z50" s="21">
        <v>1</v>
      </c>
      <c r="AA50" s="22">
        <v>0.7</v>
      </c>
      <c r="AB50" s="21">
        <v>1</v>
      </c>
      <c r="AC50" s="22">
        <v>0.5</v>
      </c>
      <c r="AD50" s="21" t="s">
        <v>113</v>
      </c>
      <c r="AE50" s="22"/>
      <c r="AF50" s="49" t="s">
        <v>113</v>
      </c>
      <c r="AG50" s="49"/>
      <c r="AH50" s="19" t="s">
        <v>138</v>
      </c>
      <c r="AI50" s="20"/>
      <c r="AJ50" s="19" t="s">
        <v>138</v>
      </c>
      <c r="AK50" s="20"/>
      <c r="AL50" s="19"/>
      <c r="AM50" s="25"/>
      <c r="AN50" s="19"/>
      <c r="AO50" s="20"/>
      <c r="AP50" s="19"/>
      <c r="AQ50" s="25"/>
      <c r="AR50" s="19"/>
      <c r="AS50" s="20"/>
      <c r="AT50" s="72"/>
      <c r="AU50" t="s">
        <v>65</v>
      </c>
      <c r="AV50" t="s">
        <v>91</v>
      </c>
      <c r="AW50" t="s">
        <v>140</v>
      </c>
      <c r="AX50" s="1" t="s">
        <v>178</v>
      </c>
    </row>
    <row r="51" spans="1:56">
      <c r="A51" s="54"/>
      <c r="B51" s="54"/>
      <c r="C51" s="54"/>
      <c r="D51" s="70" t="s">
        <v>132</v>
      </c>
      <c r="E51" s="78" t="s">
        <v>82</v>
      </c>
      <c r="F51" s="3"/>
      <c r="G51" s="52"/>
      <c r="H51" s="3"/>
      <c r="I51" s="3"/>
      <c r="J51" s="3"/>
      <c r="K51" s="52">
        <f t="shared" si="12"/>
        <v>0</v>
      </c>
      <c r="L51" s="1">
        <f>SUM(N51,P51,R51,T51,V51,X51,Z51,AB51,AD51,AF51,AH51,AJ51,AL51,AN51,AP51,AR51)</f>
        <v>2</v>
      </c>
      <c r="M51" s="71">
        <f t="shared" ref="M51" si="15">SUM(O51,Q51,S51,U51,W51,Y51,AA51,AC51,AE51,AG51,AI51,AK51,AM51,AO51)</f>
        <v>0</v>
      </c>
      <c r="N51" s="19"/>
      <c r="O51" s="25"/>
      <c r="P51" s="19"/>
      <c r="Q51" s="20"/>
      <c r="R51" s="19"/>
      <c r="S51" s="25"/>
      <c r="T51" s="19"/>
      <c r="U51" s="25"/>
      <c r="V51" s="19"/>
      <c r="W51" s="25"/>
      <c r="X51" s="19"/>
      <c r="Y51" s="25"/>
      <c r="Z51" s="19"/>
      <c r="AA51" s="20"/>
      <c r="AB51" s="19"/>
      <c r="AC51" s="20"/>
      <c r="AD51" s="21" t="s">
        <v>115</v>
      </c>
      <c r="AE51" s="22"/>
      <c r="AF51" s="21" t="s">
        <v>115</v>
      </c>
      <c r="AG51" s="21"/>
      <c r="AH51" s="21" t="s">
        <v>115</v>
      </c>
      <c r="AI51" s="22"/>
      <c r="AJ51" s="21" t="s">
        <v>115</v>
      </c>
      <c r="AK51" s="22"/>
      <c r="AL51" s="21" t="s">
        <v>216</v>
      </c>
      <c r="AM51" s="22"/>
      <c r="AN51" s="49" t="s">
        <v>216</v>
      </c>
      <c r="AO51" s="50"/>
      <c r="AP51" s="83">
        <v>1</v>
      </c>
      <c r="AQ51" s="84"/>
      <c r="AR51" s="83">
        <v>1</v>
      </c>
      <c r="AS51" s="82"/>
      <c r="AT51" s="72"/>
      <c r="AU51" s="66"/>
      <c r="AV51" t="s">
        <v>88</v>
      </c>
      <c r="AW51" t="s">
        <v>120</v>
      </c>
      <c r="AX51" s="1" t="s">
        <v>201</v>
      </c>
      <c r="AY51" s="2" t="s">
        <v>219</v>
      </c>
    </row>
    <row r="52" spans="1:56">
      <c r="A52" s="54"/>
      <c r="B52" s="54"/>
      <c r="C52" s="54"/>
      <c r="D52" s="69" t="s">
        <v>67</v>
      </c>
      <c r="E52" s="58">
        <v>43451</v>
      </c>
      <c r="F52" s="3"/>
      <c r="G52" s="52"/>
      <c r="H52" s="52" t="s">
        <v>112</v>
      </c>
      <c r="I52" s="3" t="s">
        <v>111</v>
      </c>
      <c r="J52" s="3"/>
      <c r="K52" s="52">
        <f t="shared" si="12"/>
        <v>25</v>
      </c>
      <c r="L52" s="1">
        <f>SUM(N52,P52,R52,T52,V52,X52,Z52,AB52,AD52,AF52,AH52,AJ52,AL52,AN52)</f>
        <v>2</v>
      </c>
      <c r="M52" s="71">
        <f>SUM(O52,Q52,S52,U52,W52,Y52,AA52,AC52,AE52,AG52,AI52,AK52,AM52,AO52)</f>
        <v>0.5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21">
        <v>1</v>
      </c>
      <c r="AA52" s="22">
        <v>0.3</v>
      </c>
      <c r="AB52" s="21">
        <v>1</v>
      </c>
      <c r="AC52" s="22">
        <v>0.2</v>
      </c>
      <c r="AD52" s="21" t="s">
        <v>113</v>
      </c>
      <c r="AE52" s="22"/>
      <c r="AF52" s="21" t="s">
        <v>113</v>
      </c>
      <c r="AG52" s="21"/>
      <c r="AH52" s="21" t="s">
        <v>113</v>
      </c>
      <c r="AI52" s="22"/>
      <c r="AJ52" s="49" t="s">
        <v>113</v>
      </c>
      <c r="AK52" s="50"/>
      <c r="AL52" s="19"/>
      <c r="AM52" s="25"/>
      <c r="AN52" s="19"/>
      <c r="AO52" s="20"/>
      <c r="AP52" s="19"/>
      <c r="AQ52" s="25"/>
      <c r="AR52" s="19"/>
      <c r="AS52" s="20"/>
      <c r="AT52" s="72"/>
      <c r="AU52" s="66"/>
      <c r="AV52" t="s">
        <v>91</v>
      </c>
      <c r="AW52" t="s">
        <v>141</v>
      </c>
      <c r="AX52" s="1" t="s">
        <v>178</v>
      </c>
    </row>
    <row r="53" spans="1:56">
      <c r="A53" s="54"/>
      <c r="B53" s="54"/>
      <c r="C53" s="54"/>
      <c r="D53" s="69" t="s">
        <v>128</v>
      </c>
      <c r="E53" s="58">
        <v>43451</v>
      </c>
      <c r="F53" s="3"/>
      <c r="G53" s="52"/>
      <c r="H53" s="3"/>
      <c r="I53" s="3"/>
      <c r="J53" s="3"/>
      <c r="K53" s="52" t="e">
        <f t="shared" si="12"/>
        <v>#DIV/0!</v>
      </c>
      <c r="L53" s="1">
        <f t="shared" ref="L53" si="16">SUM(N53,P53,R53,T53,V53,X53,Z53,AB53,AD53,AF53,AH53,AJ53,AL53,AN53)</f>
        <v>0</v>
      </c>
      <c r="M53" s="71">
        <f t="shared" ref="M53" si="17">SUM(O53,Q53,S53,U53,W53,Y53,AA53,AC53,AE53,AG53,AI53,AK53,AM53,AO53)</f>
        <v>0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19"/>
      <c r="AA53" s="25"/>
      <c r="AB53" s="19"/>
      <c r="AC53" s="25"/>
      <c r="AD53" s="21" t="s">
        <v>115</v>
      </c>
      <c r="AE53" s="26"/>
      <c r="AF53" s="21" t="s">
        <v>115</v>
      </c>
      <c r="AG53" s="21"/>
      <c r="AH53" s="21" t="s">
        <v>115</v>
      </c>
      <c r="AI53" s="26"/>
      <c r="AJ53" s="49" t="s">
        <v>115</v>
      </c>
      <c r="AK53" s="50"/>
      <c r="AL53" s="83" t="s">
        <v>216</v>
      </c>
      <c r="AM53" s="82"/>
      <c r="AN53" s="83" t="s">
        <v>216</v>
      </c>
      <c r="AO53" s="82"/>
      <c r="AP53" s="83">
        <v>0.5</v>
      </c>
      <c r="AQ53" s="84"/>
      <c r="AR53" s="83">
        <v>0.3</v>
      </c>
      <c r="AS53" s="82"/>
      <c r="AT53" s="72"/>
      <c r="AU53" s="66"/>
      <c r="AW53" t="s">
        <v>129</v>
      </c>
      <c r="AX53" s="1" t="s">
        <v>180</v>
      </c>
      <c r="AY53" s="2" t="s">
        <v>222</v>
      </c>
    </row>
    <row r="54" spans="1:56">
      <c r="A54" s="54"/>
      <c r="B54" s="54"/>
      <c r="C54" s="54"/>
      <c r="D54" s="81" t="s">
        <v>51</v>
      </c>
      <c r="E54" s="80">
        <v>43360</v>
      </c>
      <c r="F54" s="3"/>
      <c r="G54" s="52" t="s">
        <v>77</v>
      </c>
      <c r="H54" s="52" t="s">
        <v>102</v>
      </c>
      <c r="I54" s="3" t="s">
        <v>101</v>
      </c>
      <c r="J54" s="3"/>
      <c r="K54" s="52">
        <f t="shared" si="12"/>
        <v>107.14285714285714</v>
      </c>
      <c r="L54" s="1">
        <f t="shared" ref="L54:M59" si="18">SUM(N54,P54,R54,T54,V54,X54,Z54,AB54,AD54,AF54,AH54,AJ54,AL54,AN54)</f>
        <v>7</v>
      </c>
      <c r="M54" s="71">
        <f t="shared" si="18"/>
        <v>7.5</v>
      </c>
      <c r="N54" s="21"/>
      <c r="O54" s="26"/>
      <c r="P54" s="21">
        <v>1</v>
      </c>
      <c r="Q54" s="22">
        <v>1</v>
      </c>
      <c r="R54" s="21"/>
      <c r="S54" s="26"/>
      <c r="T54" s="21"/>
      <c r="U54" s="26"/>
      <c r="V54" s="21">
        <v>1</v>
      </c>
      <c r="W54" s="26">
        <v>1</v>
      </c>
      <c r="X54" s="21">
        <v>1</v>
      </c>
      <c r="Y54" s="26">
        <v>1</v>
      </c>
      <c r="Z54" s="21">
        <v>1</v>
      </c>
      <c r="AA54" s="26">
        <v>1</v>
      </c>
      <c r="AB54" s="21">
        <v>1</v>
      </c>
      <c r="AC54" s="26">
        <v>1</v>
      </c>
      <c r="AD54" s="21">
        <v>1</v>
      </c>
      <c r="AE54" s="26">
        <v>1.3</v>
      </c>
      <c r="AF54" s="49">
        <v>1</v>
      </c>
      <c r="AG54" s="49">
        <v>1.2</v>
      </c>
      <c r="AH54" s="19"/>
      <c r="AI54" s="25"/>
      <c r="AJ54" s="19"/>
      <c r="AK54" s="25"/>
      <c r="AL54" s="19"/>
      <c r="AM54" s="25"/>
      <c r="AN54" s="19"/>
      <c r="AO54" s="20"/>
      <c r="AP54" s="19"/>
      <c r="AQ54" s="25"/>
      <c r="AR54" s="19"/>
      <c r="AS54" s="20"/>
      <c r="AT54" s="72"/>
      <c r="AU54" s="66">
        <v>43144</v>
      </c>
      <c r="AV54" t="s">
        <v>95</v>
      </c>
      <c r="AW54" t="s">
        <v>119</v>
      </c>
      <c r="AX54" s="1" t="s">
        <v>178</v>
      </c>
    </row>
    <row r="55" spans="1:56">
      <c r="A55" s="54"/>
      <c r="B55" s="54"/>
      <c r="C55" s="54"/>
      <c r="D55" s="69" t="s">
        <v>165</v>
      </c>
      <c r="E55" s="78" t="s">
        <v>82</v>
      </c>
      <c r="F55" s="3"/>
      <c r="G55" s="52"/>
      <c r="H55" s="52"/>
      <c r="I55" s="3"/>
      <c r="J55" s="3"/>
      <c r="K55" s="52">
        <f t="shared" si="12"/>
        <v>40</v>
      </c>
      <c r="L55" s="1">
        <f>SUM(N55,P55,R55,T55,V55,X55,Z55,AB55,AD55,AF55,AH55,AJ55,AL55,AN55,AP55,AR55)</f>
        <v>2.5</v>
      </c>
      <c r="M55" s="71">
        <f t="shared" si="18"/>
        <v>1</v>
      </c>
      <c r="N55" s="19"/>
      <c r="O55" s="25"/>
      <c r="P55" s="19"/>
      <c r="Q55" s="20"/>
      <c r="R55" s="19"/>
      <c r="S55" s="25"/>
      <c r="T55" s="19"/>
      <c r="U55" s="25"/>
      <c r="V55" s="19"/>
      <c r="W55" s="25"/>
      <c r="X55" s="19"/>
      <c r="Y55" s="25"/>
      <c r="Z55" s="19"/>
      <c r="AA55" s="25"/>
      <c r="AB55" s="19"/>
      <c r="AC55" s="25"/>
      <c r="AD55" s="19"/>
      <c r="AE55" s="25"/>
      <c r="AF55" s="19"/>
      <c r="AG55" s="25"/>
      <c r="AH55" s="21" t="s">
        <v>131</v>
      </c>
      <c r="AI55" s="22"/>
      <c r="AJ55" s="21" t="s">
        <v>131</v>
      </c>
      <c r="AK55" s="22"/>
      <c r="AL55" s="21">
        <v>1</v>
      </c>
      <c r="AM55" s="26">
        <v>1</v>
      </c>
      <c r="AN55" s="49">
        <v>1</v>
      </c>
      <c r="AO55" s="50"/>
      <c r="AP55" s="83">
        <v>0.5</v>
      </c>
      <c r="AQ55" s="84"/>
      <c r="AR55" s="83"/>
      <c r="AS55" s="82"/>
      <c r="AT55" s="72"/>
      <c r="AU55" s="66"/>
      <c r="AX55" s="1" t="s">
        <v>186</v>
      </c>
      <c r="AY55" s="2" t="s">
        <v>223</v>
      </c>
    </row>
    <row r="56" spans="1:56">
      <c r="A56" s="54"/>
      <c r="B56" s="54"/>
      <c r="C56" s="54"/>
      <c r="D56" s="57" t="s">
        <v>52</v>
      </c>
      <c r="E56" s="58">
        <v>43344</v>
      </c>
      <c r="F56" s="3"/>
      <c r="G56" s="52" t="s">
        <v>81</v>
      </c>
      <c r="H56" s="52" t="s">
        <v>102</v>
      </c>
      <c r="I56" s="3" t="s">
        <v>102</v>
      </c>
      <c r="J56" s="3"/>
      <c r="K56" s="52">
        <f t="shared" si="12"/>
        <v>100</v>
      </c>
      <c r="L56" s="1">
        <f t="shared" si="18"/>
        <v>4</v>
      </c>
      <c r="M56" s="71">
        <f t="shared" si="18"/>
        <v>4</v>
      </c>
      <c r="N56" s="19"/>
      <c r="O56" s="25"/>
      <c r="P56" s="19"/>
      <c r="Q56" s="20"/>
      <c r="R56" s="21"/>
      <c r="S56" s="26"/>
      <c r="T56" s="21"/>
      <c r="U56" s="26"/>
      <c r="V56" s="21">
        <v>1</v>
      </c>
      <c r="W56" s="26">
        <v>1</v>
      </c>
      <c r="X56" s="21">
        <v>1</v>
      </c>
      <c r="Y56" s="26">
        <v>1</v>
      </c>
      <c r="Z56" s="21">
        <v>1</v>
      </c>
      <c r="AA56" s="26">
        <v>1</v>
      </c>
      <c r="AB56" s="21">
        <v>1</v>
      </c>
      <c r="AC56" s="26">
        <v>1</v>
      </c>
      <c r="AD56" s="21" t="s">
        <v>113</v>
      </c>
      <c r="AE56" s="26"/>
      <c r="AF56" s="49" t="s">
        <v>113</v>
      </c>
      <c r="AG56" s="49"/>
      <c r="AH56" s="19"/>
      <c r="AI56" s="25"/>
      <c r="AJ56" s="49"/>
      <c r="AK56" s="50"/>
      <c r="AL56" s="83" t="s">
        <v>216</v>
      </c>
      <c r="AM56" s="82"/>
      <c r="AN56" s="83" t="s">
        <v>216</v>
      </c>
      <c r="AO56" s="82"/>
      <c r="AP56" s="83">
        <v>0.5</v>
      </c>
      <c r="AQ56" s="84"/>
      <c r="AR56" s="83">
        <v>0.5</v>
      </c>
      <c r="AS56" s="82"/>
      <c r="AT56" s="72"/>
      <c r="AU56" s="66">
        <v>43139</v>
      </c>
      <c r="AV56" t="s">
        <v>93</v>
      </c>
      <c r="AW56" t="s">
        <v>130</v>
      </c>
      <c r="AX56" s="1" t="s">
        <v>183</v>
      </c>
      <c r="AY56" s="2" t="s">
        <v>230</v>
      </c>
    </row>
    <row r="57" spans="1:56">
      <c r="A57" s="54"/>
      <c r="B57" s="54"/>
      <c r="C57" s="54"/>
      <c r="D57" s="69" t="s">
        <v>69</v>
      </c>
      <c r="E57" s="78" t="s">
        <v>82</v>
      </c>
      <c r="F57" s="3"/>
      <c r="G57" s="52"/>
      <c r="H57" s="52" t="s">
        <v>105</v>
      </c>
      <c r="I57" s="3" t="s">
        <v>105</v>
      </c>
      <c r="J57" s="3"/>
      <c r="K57" s="52">
        <f t="shared" si="12"/>
        <v>100</v>
      </c>
      <c r="L57" s="1">
        <f t="shared" si="18"/>
        <v>2</v>
      </c>
      <c r="M57" s="71">
        <f t="shared" si="18"/>
        <v>2</v>
      </c>
      <c r="N57" s="19"/>
      <c r="O57" s="25"/>
      <c r="P57" s="19"/>
      <c r="Q57" s="20"/>
      <c r="R57" s="19"/>
      <c r="S57" s="25"/>
      <c r="T57" s="19"/>
      <c r="U57" s="25"/>
      <c r="V57" s="19"/>
      <c r="W57" s="25"/>
      <c r="X57" s="19"/>
      <c r="Y57" s="25"/>
      <c r="Z57" s="21">
        <v>1</v>
      </c>
      <c r="AA57" s="26">
        <v>1</v>
      </c>
      <c r="AB57" s="21">
        <v>1</v>
      </c>
      <c r="AC57" s="26">
        <v>1</v>
      </c>
      <c r="AD57" s="21" t="s">
        <v>113</v>
      </c>
      <c r="AE57" s="26"/>
      <c r="AF57" s="21" t="s">
        <v>113</v>
      </c>
      <c r="AG57" s="21"/>
      <c r="AH57" s="21" t="s">
        <v>113</v>
      </c>
      <c r="AI57" s="26"/>
      <c r="AJ57" s="21" t="s">
        <v>113</v>
      </c>
      <c r="AK57" s="22"/>
      <c r="AL57" s="21" t="s">
        <v>217</v>
      </c>
      <c r="AM57" s="22"/>
      <c r="AN57" s="49" t="s">
        <v>217</v>
      </c>
      <c r="AO57" s="50"/>
      <c r="AP57" s="83">
        <v>1</v>
      </c>
      <c r="AQ57" s="82"/>
      <c r="AR57" s="83">
        <v>1</v>
      </c>
      <c r="AS57" s="82"/>
      <c r="AT57" s="72"/>
      <c r="AU57" s="66">
        <v>43144</v>
      </c>
      <c r="AV57" t="s">
        <v>94</v>
      </c>
      <c r="AW57" t="s">
        <v>121</v>
      </c>
      <c r="AX57" s="1" t="s">
        <v>188</v>
      </c>
      <c r="AY57" s="2" t="s">
        <v>235</v>
      </c>
    </row>
    <row r="58" spans="1:56">
      <c r="A58" s="54"/>
      <c r="B58" s="54"/>
      <c r="C58" s="54"/>
      <c r="D58" s="70" t="s">
        <v>134</v>
      </c>
      <c r="E58" s="78" t="s">
        <v>82</v>
      </c>
      <c r="F58" s="3"/>
      <c r="G58" s="52"/>
      <c r="H58" s="3"/>
      <c r="I58" s="3"/>
      <c r="J58" s="3"/>
      <c r="K58" s="52" t="e">
        <f t="shared" si="12"/>
        <v>#DIV/0!</v>
      </c>
      <c r="L58" s="1">
        <f t="shared" si="18"/>
        <v>0</v>
      </c>
      <c r="M58" s="71">
        <f t="shared" si="18"/>
        <v>0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19"/>
      <c r="AA58" s="25"/>
      <c r="AB58" s="19"/>
      <c r="AC58" s="25"/>
      <c r="AD58" s="21" t="s">
        <v>113</v>
      </c>
      <c r="AE58" s="26"/>
      <c r="AF58" s="21" t="s">
        <v>114</v>
      </c>
      <c r="AG58" s="21"/>
      <c r="AH58" s="21"/>
      <c r="AI58" s="26"/>
      <c r="AJ58" s="21" t="s">
        <v>142</v>
      </c>
      <c r="AK58" s="22"/>
      <c r="AL58" s="21" t="s">
        <v>131</v>
      </c>
      <c r="AM58" s="22"/>
      <c r="AN58" s="49" t="s">
        <v>131</v>
      </c>
      <c r="AO58" s="50"/>
      <c r="AP58" s="83">
        <v>1</v>
      </c>
      <c r="AQ58" s="82"/>
      <c r="AR58" s="83">
        <v>1</v>
      </c>
      <c r="AS58" s="82"/>
      <c r="AT58" s="72"/>
      <c r="AU58" s="66"/>
      <c r="AV58" t="s">
        <v>86</v>
      </c>
      <c r="AW58" t="s">
        <v>143</v>
      </c>
      <c r="AX58" s="1" t="s">
        <v>181</v>
      </c>
      <c r="AY58" s="2" t="s">
        <v>178</v>
      </c>
    </row>
    <row r="59" spans="1:56">
      <c r="A59" s="54"/>
      <c r="B59" s="54"/>
      <c r="C59" s="54"/>
      <c r="D59" s="70" t="s">
        <v>116</v>
      </c>
      <c r="E59" s="58">
        <v>43451</v>
      </c>
      <c r="F59" s="3"/>
      <c r="G59" s="52"/>
      <c r="H59" s="3"/>
      <c r="I59" s="3" t="s">
        <v>105</v>
      </c>
      <c r="J59" s="3"/>
      <c r="K59" s="52">
        <f t="shared" si="12"/>
        <v>74.285714285714263</v>
      </c>
      <c r="L59" s="1">
        <f t="shared" si="18"/>
        <v>7</v>
      </c>
      <c r="M59" s="71">
        <f t="shared" si="18"/>
        <v>5.1999999999999993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>
        <v>1</v>
      </c>
      <c r="AE59" s="26">
        <v>0.7</v>
      </c>
      <c r="AF59" s="21">
        <v>0.5</v>
      </c>
      <c r="AG59" s="21">
        <v>0.8</v>
      </c>
      <c r="AH59" s="21">
        <v>1.5</v>
      </c>
      <c r="AI59" s="26">
        <v>1</v>
      </c>
      <c r="AJ59" s="49">
        <v>1</v>
      </c>
      <c r="AK59" s="50">
        <v>1.3</v>
      </c>
      <c r="AL59" s="83">
        <v>1.5</v>
      </c>
      <c r="AM59" s="84">
        <v>1.4</v>
      </c>
      <c r="AN59" s="83">
        <v>1.5</v>
      </c>
      <c r="AO59" s="82"/>
      <c r="AP59" s="19"/>
      <c r="AQ59" s="25"/>
      <c r="AR59" s="19"/>
      <c r="AS59" s="20"/>
      <c r="AU59" s="66"/>
      <c r="AW59" t="s">
        <v>125</v>
      </c>
      <c r="AX59" s="1" t="s">
        <v>208</v>
      </c>
      <c r="AY59" s="2" t="s">
        <v>178</v>
      </c>
    </row>
    <row r="60" spans="1:56">
      <c r="A60" s="54"/>
      <c r="B60" s="54"/>
      <c r="C60" s="54"/>
      <c r="D60" s="57" t="s">
        <v>176</v>
      </c>
      <c r="E60" s="58">
        <v>43617</v>
      </c>
      <c r="F60" s="3"/>
      <c r="G60" s="52"/>
      <c r="H60" s="52"/>
      <c r="I60" s="3"/>
      <c r="J60" s="3"/>
      <c r="K60" s="52">
        <f t="shared" ref="K60:K61" si="19" xml:space="preserve"> 100 *M60/L60</f>
        <v>0</v>
      </c>
      <c r="L60" s="1">
        <f>SUM(N60,P60,R60,T60,V60,X60,Z60,AB60,AD60,AF60,AH60,AJ60,AL60,AN60,AP60,AR60)</f>
        <v>0.5</v>
      </c>
      <c r="M60" s="71">
        <f>SUM(O60,Q60,S60,U60,W60,Y60,AA60,AC60,AE60,AG60,AI60,AK60,AM60,AO60,AQ60,AS60)</f>
        <v>0</v>
      </c>
      <c r="N60" s="19"/>
      <c r="O60" s="25"/>
      <c r="P60" s="19"/>
      <c r="Q60" s="25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19"/>
      <c r="AE60" s="25"/>
      <c r="AF60" s="19"/>
      <c r="AG60" s="25"/>
      <c r="AH60" s="19"/>
      <c r="AI60" s="25"/>
      <c r="AJ60" s="19"/>
      <c r="AK60" s="25"/>
      <c r="AL60" s="19"/>
      <c r="AM60" s="25"/>
      <c r="AN60" s="19"/>
      <c r="AO60" s="25"/>
      <c r="AP60" s="19">
        <v>0.5</v>
      </c>
      <c r="AQ60" s="25"/>
      <c r="AR60" s="19"/>
      <c r="AS60" s="20"/>
      <c r="AT60" s="72"/>
      <c r="AU60" s="66">
        <v>43136</v>
      </c>
      <c r="AV60" t="s">
        <v>89</v>
      </c>
      <c r="AW60" s="1" t="s">
        <v>118</v>
      </c>
      <c r="AX60" s="1" t="s">
        <v>209</v>
      </c>
      <c r="AY60" s="2" t="s">
        <v>234</v>
      </c>
      <c r="AZ60" s="1"/>
      <c r="BA60" s="1"/>
      <c r="BB60" s="1"/>
      <c r="BC60" s="1"/>
      <c r="BD60" s="1"/>
    </row>
    <row r="61" spans="1:56">
      <c r="A61" s="54"/>
      <c r="B61" s="54"/>
      <c r="C61" s="54"/>
      <c r="D61" s="69" t="s">
        <v>204</v>
      </c>
      <c r="E61" s="58">
        <v>43891</v>
      </c>
      <c r="F61" s="3"/>
      <c r="G61" s="52"/>
      <c r="H61" s="3"/>
      <c r="I61" s="3"/>
      <c r="J61" s="3"/>
      <c r="K61" s="52" t="e">
        <f t="shared" si="19"/>
        <v>#DIV/0!</v>
      </c>
      <c r="L61" s="1">
        <f t="shared" ref="L61" si="20">SUM(N61,P61,R61,T61,V61,X61,Z61,AB61,AD61,AF61,AH61,AJ61,AL61,AN61)</f>
        <v>0</v>
      </c>
      <c r="M61" s="71">
        <f t="shared" ref="M61" si="21">SUM(O61,Q61,S61,U61,W61,Y61,AA61,AC61,AE61,AG61,AI61,AK61,AM61,AO61)</f>
        <v>0</v>
      </c>
      <c r="N61" s="19"/>
      <c r="O61" s="25"/>
      <c r="P61" s="19"/>
      <c r="Q61" s="20"/>
      <c r="R61" s="19"/>
      <c r="S61" s="25"/>
      <c r="T61" s="19"/>
      <c r="U61" s="25"/>
      <c r="V61" s="19"/>
      <c r="W61" s="25"/>
      <c r="X61" s="19"/>
      <c r="Y61" s="25"/>
      <c r="Z61" s="19"/>
      <c r="AA61" s="25"/>
      <c r="AB61" s="19"/>
      <c r="AC61" s="25"/>
      <c r="AD61" s="19"/>
      <c r="AE61" s="25"/>
      <c r="AF61" s="19"/>
      <c r="AG61" s="25"/>
      <c r="AH61" s="19"/>
      <c r="AI61" s="25"/>
      <c r="AJ61" s="19"/>
      <c r="AK61" s="25"/>
      <c r="AL61" s="19"/>
      <c r="AM61" s="25"/>
      <c r="AN61" s="19"/>
      <c r="AO61" s="25"/>
      <c r="AP61" s="21">
        <v>2</v>
      </c>
      <c r="AQ61" s="22"/>
      <c r="AR61" s="21">
        <v>2</v>
      </c>
      <c r="AS61" s="22"/>
      <c r="AT61" s="21">
        <v>2</v>
      </c>
      <c r="AU61" s="66"/>
      <c r="AV61" t="s">
        <v>86</v>
      </c>
      <c r="AW61" t="s">
        <v>143</v>
      </c>
      <c r="AX61" s="1" t="s">
        <v>211</v>
      </c>
      <c r="AY61" s="2" t="s">
        <v>224</v>
      </c>
    </row>
    <row r="62" spans="1:56">
      <c r="A62" s="54"/>
      <c r="B62" s="54"/>
      <c r="C62" s="54"/>
      <c r="D62" s="69" t="s">
        <v>205</v>
      </c>
      <c r="E62" s="58">
        <v>43891</v>
      </c>
      <c r="F62" s="3"/>
      <c r="G62" s="52"/>
      <c r="H62" s="3"/>
      <c r="I62" s="3"/>
      <c r="J62" s="3"/>
      <c r="K62" s="52"/>
      <c r="L62" s="1"/>
      <c r="M62" s="71"/>
      <c r="N62" s="19"/>
      <c r="O62" s="25"/>
      <c r="P62" s="19"/>
      <c r="Q62" s="20"/>
      <c r="R62" s="19"/>
      <c r="S62" s="25"/>
      <c r="T62" s="19"/>
      <c r="U62" s="25"/>
      <c r="V62" s="19"/>
      <c r="W62" s="25"/>
      <c r="X62" s="19"/>
      <c r="Y62" s="25"/>
      <c r="Z62" s="19"/>
      <c r="AA62" s="25"/>
      <c r="AB62" s="19"/>
      <c r="AC62" s="25"/>
      <c r="AD62" s="19"/>
      <c r="AE62" s="25"/>
      <c r="AF62" s="19"/>
      <c r="AG62" s="25"/>
      <c r="AH62" s="19"/>
      <c r="AI62" s="25"/>
      <c r="AJ62" s="19"/>
      <c r="AK62" s="25"/>
      <c r="AL62" s="19"/>
      <c r="AM62" s="25"/>
      <c r="AN62" s="19"/>
      <c r="AO62" s="25"/>
      <c r="AP62" s="21">
        <v>1</v>
      </c>
      <c r="AQ62" s="26"/>
      <c r="AR62" s="21">
        <v>1.5</v>
      </c>
      <c r="AS62" s="22"/>
      <c r="AT62" s="21"/>
      <c r="AU62" s="66"/>
      <c r="AX62" s="1"/>
      <c r="AY62" s="2" t="s">
        <v>231</v>
      </c>
    </row>
    <row r="63" spans="1:56">
      <c r="A63" s="54"/>
      <c r="B63" s="54"/>
      <c r="C63" s="54"/>
      <c r="D63" s="1" t="s">
        <v>59</v>
      </c>
      <c r="E63" s="58"/>
      <c r="F63" s="3"/>
      <c r="G63" s="52" t="s">
        <v>76</v>
      </c>
      <c r="H63" s="3" t="s">
        <v>101</v>
      </c>
      <c r="I63" s="3"/>
      <c r="J63" s="3"/>
      <c r="K63" s="52">
        <f t="shared" ref="K63" si="22" xml:space="preserve"> 100 *M63/L63</f>
        <v>109.56521739130433</v>
      </c>
      <c r="L63" s="1">
        <f>SUM(N63,P63,R63,T63,V63,X63,Z63,AB63,AD63,AF63,AH63,AJ63,AL63,AN63)</f>
        <v>138</v>
      </c>
      <c r="M63" s="71">
        <f>SUM(O63,Q63,S63,U63,W63,Y63,AA63,AC63,AE63,AG63,AI63,AK63,AM63,AO63)</f>
        <v>151.19999999999999</v>
      </c>
      <c r="N63" s="19"/>
      <c r="O63" s="25"/>
      <c r="P63" s="19"/>
      <c r="Q63" s="20"/>
      <c r="R63" s="19"/>
      <c r="S63" s="25"/>
      <c r="T63" s="19"/>
      <c r="U63" s="25"/>
      <c r="V63" s="19">
        <v>25</v>
      </c>
      <c r="W63" s="25">
        <v>24</v>
      </c>
      <c r="X63" s="19">
        <v>25</v>
      </c>
      <c r="Y63" s="25">
        <v>25</v>
      </c>
      <c r="Z63" s="19">
        <v>14</v>
      </c>
      <c r="AA63" s="25">
        <v>19</v>
      </c>
      <c r="AB63" s="19">
        <v>14</v>
      </c>
      <c r="AC63" s="25">
        <v>19</v>
      </c>
      <c r="AD63" s="19">
        <v>12</v>
      </c>
      <c r="AE63" s="25">
        <v>15</v>
      </c>
      <c r="AF63" s="19">
        <v>12</v>
      </c>
      <c r="AG63" s="25">
        <v>15</v>
      </c>
      <c r="AH63" s="19">
        <v>10</v>
      </c>
      <c r="AI63" s="25">
        <v>13.7</v>
      </c>
      <c r="AJ63" s="19">
        <v>10</v>
      </c>
      <c r="AK63" s="20">
        <v>11.5</v>
      </c>
      <c r="AL63" s="19">
        <v>8</v>
      </c>
      <c r="AM63" s="25">
        <v>9</v>
      </c>
      <c r="AN63" s="19">
        <v>8</v>
      </c>
      <c r="AO63" s="20"/>
      <c r="AP63" s="19">
        <v>6</v>
      </c>
      <c r="AQ63" s="25"/>
      <c r="AR63" s="19">
        <v>6</v>
      </c>
      <c r="AS63" s="20"/>
    </row>
    <row r="64" spans="1:56">
      <c r="A64" s="44"/>
      <c r="B64" s="54"/>
      <c r="C64" s="54"/>
      <c r="D64" s="1" t="s">
        <v>19</v>
      </c>
      <c r="F64" s="3"/>
      <c r="G64" s="52"/>
      <c r="H64" s="3"/>
      <c r="I64" s="3"/>
      <c r="J64" s="3"/>
      <c r="K64" s="3"/>
      <c r="L64" s="1">
        <f t="shared" ref="L64:L70" si="23">SUM(N64,P64,R64,T64,V64,X64,Z64,AB64,AD64,AF64,AH64,AJ64,AL64,AN64)</f>
        <v>32</v>
      </c>
      <c r="M64" s="71">
        <f t="shared" ref="M64:M70" si="24">SUM(O64,Q64,S64,U64,W64,Y64,AA64,AC64,AE64,AG64,AI64,AK64,AM64,AO64)</f>
        <v>33.5</v>
      </c>
      <c r="N64" s="19">
        <v>3</v>
      </c>
      <c r="O64" s="25">
        <v>4</v>
      </c>
      <c r="P64" s="19">
        <v>3</v>
      </c>
      <c r="Q64" s="27">
        <v>3</v>
      </c>
      <c r="R64" s="19">
        <v>3</v>
      </c>
      <c r="S64" s="25">
        <v>4.5</v>
      </c>
      <c r="T64" s="19">
        <v>3</v>
      </c>
      <c r="U64" s="20">
        <v>2.5</v>
      </c>
      <c r="V64" s="19">
        <v>3</v>
      </c>
      <c r="W64" s="20">
        <v>3.5</v>
      </c>
      <c r="X64" s="19">
        <v>3</v>
      </c>
      <c r="Y64" s="27">
        <v>3</v>
      </c>
      <c r="Z64" s="19">
        <v>2</v>
      </c>
      <c r="AA64" s="25">
        <v>3</v>
      </c>
      <c r="AB64" s="19">
        <v>2</v>
      </c>
      <c r="AC64" s="20">
        <v>3.5</v>
      </c>
      <c r="AD64" s="19">
        <v>2</v>
      </c>
      <c r="AE64" s="25">
        <v>1.5</v>
      </c>
      <c r="AF64" s="19">
        <v>2</v>
      </c>
      <c r="AG64" s="20">
        <v>1</v>
      </c>
      <c r="AH64" s="19">
        <v>2</v>
      </c>
      <c r="AI64" s="25">
        <v>2</v>
      </c>
      <c r="AJ64" s="19">
        <v>2</v>
      </c>
      <c r="AK64" s="20">
        <v>1.3</v>
      </c>
      <c r="AL64" s="19">
        <v>1</v>
      </c>
      <c r="AM64" s="25">
        <v>0.7</v>
      </c>
      <c r="AN64" s="19">
        <v>1</v>
      </c>
      <c r="AO64" s="20"/>
      <c r="AP64" s="19">
        <v>1</v>
      </c>
      <c r="AQ64" s="25"/>
      <c r="AR64" s="19">
        <v>1</v>
      </c>
      <c r="AS64" s="20"/>
    </row>
    <row r="65" spans="1:51">
      <c r="A65" s="43"/>
      <c r="B65" s="54"/>
      <c r="C65" s="54"/>
      <c r="D65" s="1" t="s">
        <v>20</v>
      </c>
      <c r="F65" s="3"/>
      <c r="G65" s="52"/>
      <c r="H65" s="3"/>
      <c r="I65" s="3"/>
      <c r="J65" s="3"/>
      <c r="K65" s="3"/>
      <c r="L65" s="1">
        <f t="shared" si="23"/>
        <v>8.25</v>
      </c>
      <c r="M65" s="71">
        <f t="shared" si="24"/>
        <v>2.88</v>
      </c>
      <c r="N65" s="35">
        <v>1</v>
      </c>
      <c r="O65" s="25">
        <v>0.5</v>
      </c>
      <c r="P65" s="35">
        <v>1</v>
      </c>
      <c r="Q65" s="27">
        <v>0.33</v>
      </c>
      <c r="R65" s="19">
        <v>1</v>
      </c>
      <c r="S65" s="25">
        <v>0</v>
      </c>
      <c r="T65" s="19">
        <v>0.25</v>
      </c>
      <c r="U65" s="20">
        <v>0.3</v>
      </c>
      <c r="V65" s="19">
        <v>1</v>
      </c>
      <c r="W65" s="20">
        <v>0</v>
      </c>
      <c r="X65" s="19">
        <v>1</v>
      </c>
      <c r="Y65" s="27">
        <v>1</v>
      </c>
      <c r="Z65" s="19">
        <v>0.5</v>
      </c>
      <c r="AA65" s="25">
        <v>0.5</v>
      </c>
      <c r="AB65" s="19">
        <v>0.5</v>
      </c>
      <c r="AC65" s="20">
        <v>0.25</v>
      </c>
      <c r="AD65" s="19">
        <v>0.5</v>
      </c>
      <c r="AE65" s="25"/>
      <c r="AF65" s="19">
        <v>0.5</v>
      </c>
      <c r="AG65" s="20"/>
      <c r="AH65" s="19">
        <v>0.5</v>
      </c>
      <c r="AI65" s="25"/>
      <c r="AJ65" s="19">
        <v>0.5</v>
      </c>
      <c r="AK65" s="20"/>
      <c r="AL65" s="19"/>
      <c r="AM65" s="25"/>
      <c r="AN65" s="19"/>
      <c r="AO65" s="20"/>
      <c r="AP65" s="19"/>
      <c r="AQ65" s="25"/>
      <c r="AR65" s="19"/>
      <c r="AS65" s="20"/>
    </row>
    <row r="66" spans="1:51" s="2" customFormat="1">
      <c r="A66" s="44"/>
      <c r="B66" s="54"/>
      <c r="C66" s="54"/>
      <c r="D66" s="1" t="s">
        <v>21</v>
      </c>
      <c r="E66"/>
      <c r="F66" s="3"/>
      <c r="G66" s="52"/>
      <c r="H66" s="3"/>
      <c r="I66" s="3"/>
      <c r="J66" s="3"/>
      <c r="K66" s="3"/>
      <c r="L66" s="1">
        <f t="shared" si="23"/>
        <v>5.25</v>
      </c>
      <c r="M66" s="71">
        <f t="shared" si="24"/>
        <v>1.5</v>
      </c>
      <c r="N66" s="19">
        <v>1</v>
      </c>
      <c r="O66" s="25">
        <v>0.5</v>
      </c>
      <c r="P66" s="19">
        <v>1</v>
      </c>
      <c r="Q66" s="27"/>
      <c r="R66" s="19">
        <v>1</v>
      </c>
      <c r="S66" s="25">
        <v>0</v>
      </c>
      <c r="T66" s="19">
        <v>0.25</v>
      </c>
      <c r="U66" s="20"/>
      <c r="V66" s="19">
        <v>1</v>
      </c>
      <c r="W66" s="20">
        <v>0</v>
      </c>
      <c r="X66" s="19">
        <v>1</v>
      </c>
      <c r="Y66" s="27">
        <v>1</v>
      </c>
      <c r="Z66" s="19">
        <v>0</v>
      </c>
      <c r="AA66" s="25"/>
      <c r="AB66" s="19">
        <v>0</v>
      </c>
      <c r="AC66" s="20"/>
      <c r="AD66" s="19">
        <v>0</v>
      </c>
      <c r="AE66" s="25"/>
      <c r="AF66" s="19">
        <v>0</v>
      </c>
      <c r="AG66" s="20"/>
      <c r="AH66" s="19">
        <v>0</v>
      </c>
      <c r="AI66" s="25"/>
      <c r="AJ66" s="19">
        <v>0</v>
      </c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51" s="2" customFormat="1">
      <c r="A67" s="44"/>
      <c r="B67" s="54"/>
      <c r="C67" s="54"/>
      <c r="D67" s="1" t="s">
        <v>22</v>
      </c>
      <c r="E67"/>
      <c r="F67" s="3"/>
      <c r="G67" s="52"/>
      <c r="H67" s="3"/>
      <c r="I67" s="3"/>
      <c r="J67" s="3"/>
      <c r="K67" s="3"/>
      <c r="L67" s="1">
        <f t="shared" si="23"/>
        <v>8.5</v>
      </c>
      <c r="M67" s="71">
        <f t="shared" si="24"/>
        <v>6.1500000000000012</v>
      </c>
      <c r="N67" s="19">
        <v>1</v>
      </c>
      <c r="O67" s="25">
        <v>1</v>
      </c>
      <c r="P67" s="19">
        <v>1</v>
      </c>
      <c r="Q67" s="27">
        <v>0.1</v>
      </c>
      <c r="R67" s="19">
        <v>1</v>
      </c>
      <c r="S67" s="25">
        <v>0.25</v>
      </c>
      <c r="T67" s="19">
        <v>0.5</v>
      </c>
      <c r="U67" s="20">
        <v>0.3</v>
      </c>
      <c r="V67" s="19">
        <v>1</v>
      </c>
      <c r="W67" s="20">
        <v>1</v>
      </c>
      <c r="X67" s="19">
        <v>1</v>
      </c>
      <c r="Y67" s="27">
        <v>1</v>
      </c>
      <c r="Z67" s="19">
        <v>0.5</v>
      </c>
      <c r="AA67" s="25">
        <v>0.5</v>
      </c>
      <c r="AB67" s="19">
        <v>0.5</v>
      </c>
      <c r="AC67" s="20">
        <v>0.4</v>
      </c>
      <c r="AD67" s="19">
        <v>0.5</v>
      </c>
      <c r="AE67" s="25"/>
      <c r="AF67" s="19">
        <v>0.5</v>
      </c>
      <c r="AG67" s="20">
        <v>0.2</v>
      </c>
      <c r="AH67" s="19">
        <v>0.5</v>
      </c>
      <c r="AI67" s="25">
        <v>1</v>
      </c>
      <c r="AJ67" s="19">
        <v>0.5</v>
      </c>
      <c r="AK67" s="20">
        <v>0.2</v>
      </c>
      <c r="AL67" s="19"/>
      <c r="AM67" s="25">
        <v>0.2</v>
      </c>
      <c r="AN67" s="19"/>
      <c r="AO67" s="20"/>
      <c r="AP67" s="19"/>
      <c r="AQ67" s="25"/>
      <c r="AR67" s="19"/>
      <c r="AS67" s="20"/>
    </row>
    <row r="68" spans="1:51" s="2" customFormat="1">
      <c r="A68" s="44"/>
      <c r="B68" s="54"/>
      <c r="C68" s="54"/>
      <c r="D68" s="90" t="s">
        <v>206</v>
      </c>
      <c r="E68" s="1"/>
      <c r="F68" s="3"/>
      <c r="G68" s="52"/>
      <c r="H68" s="3"/>
      <c r="I68" s="3"/>
      <c r="J68" s="3"/>
      <c r="K68" s="3"/>
      <c r="L68" s="1">
        <f t="shared" si="23"/>
        <v>1.5</v>
      </c>
      <c r="M68" s="71">
        <f t="shared" si="24"/>
        <v>0.8</v>
      </c>
      <c r="N68" s="19">
        <v>0.5</v>
      </c>
      <c r="O68" s="25">
        <v>0.5</v>
      </c>
      <c r="P68" s="19"/>
      <c r="Q68" s="27"/>
      <c r="R68" s="19"/>
      <c r="S68" s="25"/>
      <c r="T68" s="19">
        <v>0.5</v>
      </c>
      <c r="U68" s="20">
        <v>0.3</v>
      </c>
      <c r="V68" s="19"/>
      <c r="W68" s="20"/>
      <c r="X68" s="19"/>
      <c r="Y68" s="27"/>
      <c r="Z68" s="19"/>
      <c r="AA68" s="25"/>
      <c r="AB68" s="19"/>
      <c r="AC68" s="20"/>
      <c r="AD68" s="19"/>
      <c r="AE68" s="25"/>
      <c r="AF68" s="19"/>
      <c r="AG68" s="20"/>
      <c r="AH68" s="19"/>
      <c r="AI68" s="25"/>
      <c r="AJ68" s="19"/>
      <c r="AK68" s="20"/>
      <c r="AL68" s="21" t="s">
        <v>216</v>
      </c>
      <c r="AM68" s="26"/>
      <c r="AN68" s="89">
        <v>0.5</v>
      </c>
      <c r="AO68" s="26"/>
      <c r="AP68" s="21"/>
      <c r="AQ68" s="26"/>
      <c r="AR68" s="21"/>
      <c r="AS68" s="26"/>
      <c r="AX68" s="1" t="s">
        <v>213</v>
      </c>
      <c r="AY68" s="2" t="s">
        <v>178</v>
      </c>
    </row>
    <row r="69" spans="1:51" s="2" customFormat="1">
      <c r="A69" s="44"/>
      <c r="B69" s="54"/>
      <c r="C69" s="54"/>
      <c r="D69" s="1" t="s">
        <v>207</v>
      </c>
      <c r="E69" s="1"/>
      <c r="F69" s="3"/>
      <c r="G69" s="52"/>
      <c r="H69" s="3"/>
      <c r="I69" s="3"/>
      <c r="J69" s="3"/>
      <c r="K69" s="3"/>
      <c r="L69" s="1">
        <f t="shared" si="23"/>
        <v>0.5</v>
      </c>
      <c r="M69" s="71">
        <f t="shared" si="24"/>
        <v>0</v>
      </c>
      <c r="N69" s="28"/>
      <c r="O69" s="30"/>
      <c r="P69" s="19"/>
      <c r="Q69" s="31"/>
      <c r="R69" s="28"/>
      <c r="S69" s="30"/>
      <c r="T69" s="28"/>
      <c r="U69" s="29"/>
      <c r="V69" s="28"/>
      <c r="W69" s="29"/>
      <c r="X69" s="28"/>
      <c r="Y69" s="31"/>
      <c r="Z69" s="28"/>
      <c r="AA69" s="30"/>
      <c r="AB69" s="28"/>
      <c r="AC69" s="29"/>
      <c r="AD69" s="28"/>
      <c r="AE69" s="30"/>
      <c r="AF69" s="28"/>
      <c r="AG69" s="29"/>
      <c r="AH69" s="28"/>
      <c r="AI69" s="30"/>
      <c r="AJ69" s="28"/>
      <c r="AK69" s="29"/>
      <c r="AL69" s="21" t="s">
        <v>131</v>
      </c>
      <c r="AM69" s="26"/>
      <c r="AN69" s="89">
        <v>0.5</v>
      </c>
      <c r="AO69" s="26"/>
      <c r="AP69" s="21"/>
      <c r="AQ69" s="26"/>
      <c r="AR69" s="21"/>
      <c r="AS69" s="26"/>
      <c r="AX69" s="1" t="s">
        <v>212</v>
      </c>
      <c r="AY69" s="2" t="s">
        <v>178</v>
      </c>
    </row>
    <row r="70" spans="1:51" s="2" customFormat="1" ht="15" thickBot="1">
      <c r="A70" s="44"/>
      <c r="B70" s="54"/>
      <c r="C70" s="54"/>
      <c r="D70" s="1" t="s">
        <v>87</v>
      </c>
      <c r="E70"/>
      <c r="F70" s="3"/>
      <c r="G70" s="52"/>
      <c r="H70" s="3"/>
      <c r="I70" s="3"/>
      <c r="J70" s="3"/>
      <c r="K70" s="3"/>
      <c r="L70" s="1">
        <f t="shared" si="23"/>
        <v>5</v>
      </c>
      <c r="M70" s="71">
        <f t="shared" si="24"/>
        <v>2.1</v>
      </c>
      <c r="N70" s="28">
        <v>1.5</v>
      </c>
      <c r="O70" s="30">
        <v>0.5</v>
      </c>
      <c r="P70" s="24"/>
      <c r="Q70" s="36"/>
      <c r="R70" s="28">
        <v>0.5</v>
      </c>
      <c r="S70" s="30">
        <v>0.5</v>
      </c>
      <c r="T70" s="24">
        <v>1</v>
      </c>
      <c r="U70" s="23">
        <v>0.5</v>
      </c>
      <c r="V70" s="28"/>
      <c r="W70" s="29"/>
      <c r="X70" s="28"/>
      <c r="Y70" s="31"/>
      <c r="Z70" s="28">
        <v>0.5</v>
      </c>
      <c r="AA70" s="30">
        <v>0.5</v>
      </c>
      <c r="AB70" s="24">
        <v>0.5</v>
      </c>
      <c r="AC70" s="23">
        <v>0.1</v>
      </c>
      <c r="AD70" s="28">
        <v>0.5</v>
      </c>
      <c r="AE70" s="30"/>
      <c r="AF70" s="24">
        <v>0.5</v>
      </c>
      <c r="AG70" s="23"/>
      <c r="AH70" s="28"/>
      <c r="AI70" s="30"/>
      <c r="AJ70" s="24"/>
      <c r="AK70" s="23"/>
      <c r="AL70" s="28"/>
      <c r="AM70" s="30"/>
      <c r="AN70" s="24"/>
      <c r="AO70" s="23"/>
      <c r="AP70" s="28"/>
      <c r="AQ70" s="30"/>
      <c r="AR70" s="24"/>
      <c r="AS70" s="23"/>
    </row>
    <row r="71" spans="1:51" s="2" customFormat="1" ht="15" thickBot="1">
      <c r="A71" s="44"/>
      <c r="B71" s="54"/>
      <c r="C71" s="44"/>
      <c r="D71" t="s">
        <v>14</v>
      </c>
      <c r="E71"/>
      <c r="F71" s="3"/>
      <c r="G71" s="52"/>
      <c r="H71" s="3"/>
      <c r="I71" s="3"/>
      <c r="J71" s="3"/>
      <c r="K71" s="3"/>
      <c r="L71" s="1"/>
      <c r="M71" s="1"/>
      <c r="N71" s="32">
        <f t="shared" ref="N71:AO71" si="25">SUM(N22:N70)</f>
        <v>10</v>
      </c>
      <c r="O71" s="32">
        <f t="shared" si="25"/>
        <v>9.3000000000000007</v>
      </c>
      <c r="P71" s="32">
        <f t="shared" si="25"/>
        <v>11</v>
      </c>
      <c r="Q71" s="32">
        <f t="shared" si="25"/>
        <v>8.09</v>
      </c>
      <c r="R71" s="32">
        <f t="shared" si="25"/>
        <v>6.5</v>
      </c>
      <c r="S71" s="32">
        <f t="shared" si="25"/>
        <v>5.25</v>
      </c>
      <c r="T71" s="32">
        <f t="shared" si="25"/>
        <v>5.5</v>
      </c>
      <c r="U71" s="32">
        <f t="shared" si="25"/>
        <v>3.8999999999999995</v>
      </c>
      <c r="V71" s="34">
        <f t="shared" si="25"/>
        <v>47</v>
      </c>
      <c r="W71" s="32">
        <f t="shared" si="25"/>
        <v>42</v>
      </c>
      <c r="X71" s="32">
        <f t="shared" si="25"/>
        <v>50</v>
      </c>
      <c r="Y71" s="33">
        <f t="shared" si="25"/>
        <v>42</v>
      </c>
      <c r="Z71" s="32">
        <f t="shared" si="25"/>
        <v>38.5</v>
      </c>
      <c r="AA71" s="32">
        <f t="shared" si="25"/>
        <v>42.6</v>
      </c>
      <c r="AB71" s="32">
        <f t="shared" si="25"/>
        <v>38.5</v>
      </c>
      <c r="AC71" s="32">
        <f t="shared" si="25"/>
        <v>42.95</v>
      </c>
      <c r="AD71" s="32">
        <f t="shared" si="25"/>
        <v>42.5</v>
      </c>
      <c r="AE71" s="32">
        <f t="shared" si="25"/>
        <v>42.900000000000006</v>
      </c>
      <c r="AF71" s="32">
        <f t="shared" si="25"/>
        <v>43</v>
      </c>
      <c r="AG71" s="32">
        <f t="shared" si="25"/>
        <v>44.800000000000004</v>
      </c>
      <c r="AH71" s="32">
        <f t="shared" si="25"/>
        <v>43.8</v>
      </c>
      <c r="AI71" s="32">
        <f t="shared" si="25"/>
        <v>47.9</v>
      </c>
      <c r="AJ71" s="32">
        <f t="shared" si="25"/>
        <v>43.3</v>
      </c>
      <c r="AK71" s="32">
        <f t="shared" si="25"/>
        <v>47.9</v>
      </c>
      <c r="AL71" s="32">
        <f t="shared" si="25"/>
        <v>41.5</v>
      </c>
      <c r="AM71" s="32">
        <f t="shared" si="25"/>
        <v>44.800000000000004</v>
      </c>
      <c r="AN71" s="32">
        <f t="shared" si="25"/>
        <v>42.5</v>
      </c>
      <c r="AO71" s="32">
        <f t="shared" si="25"/>
        <v>0</v>
      </c>
      <c r="AP71" s="32">
        <f>SUM(AP22:AP70)</f>
        <v>45</v>
      </c>
      <c r="AQ71" s="32">
        <f>SUM(AQ22:AQ70)</f>
        <v>0</v>
      </c>
      <c r="AR71" s="32">
        <f>SUM(AR22:AR70)</f>
        <v>44.8</v>
      </c>
      <c r="AS71" s="32">
        <f>SUM(AS22:AS70)</f>
        <v>0</v>
      </c>
    </row>
    <row r="72" spans="1:51" s="2" customFormat="1">
      <c r="A72" s="45"/>
      <c r="B72" s="45"/>
      <c r="C72" s="45"/>
      <c r="F72" s="6"/>
      <c r="G72" s="6"/>
      <c r="H72" s="6"/>
      <c r="I72" s="6"/>
      <c r="J72" s="6"/>
      <c r="K72" s="6"/>
      <c r="L72" s="6"/>
      <c r="M72" s="7"/>
      <c r="AA72" s="64"/>
      <c r="AB72" s="64"/>
      <c r="AC72" s="64"/>
      <c r="AD72" s="64" t="s">
        <v>71</v>
      </c>
      <c r="AE72" s="65"/>
      <c r="AF72" s="64"/>
      <c r="AG72" s="64"/>
      <c r="AH72" s="64"/>
      <c r="AI72" s="64"/>
      <c r="AJ72" s="64"/>
      <c r="AK72" s="64"/>
      <c r="AL72" s="64"/>
    </row>
    <row r="73" spans="1:51" s="2" customFormat="1">
      <c r="A73" s="46"/>
      <c r="B73" s="46"/>
      <c r="C73" s="46"/>
      <c r="F73" s="8"/>
      <c r="G73" s="8"/>
      <c r="H73" s="8"/>
      <c r="I73" s="8"/>
      <c r="J73" s="8"/>
      <c r="K73" s="8"/>
      <c r="L73" s="8"/>
      <c r="AE73" s="39"/>
    </row>
  </sheetData>
  <mergeCells count="32">
    <mergeCell ref="AF19:AG19"/>
    <mergeCell ref="AD20:AE20"/>
    <mergeCell ref="AF20:AG20"/>
    <mergeCell ref="AH19:AI19"/>
    <mergeCell ref="AJ19:AK19"/>
    <mergeCell ref="AH20:AI20"/>
    <mergeCell ref="Z19:AA19"/>
    <mergeCell ref="AB19:AC19"/>
    <mergeCell ref="Z20:AA20"/>
    <mergeCell ref="AB20:AC20"/>
    <mergeCell ref="AD19:AE19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2019-02-18T13:32:19Z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1550493186</vt:lpwstr>
  </property>
</Properties>
</file>